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35" windowWidth="11295" windowHeight="5325"/>
  </bookViews>
  <sheets>
    <sheet name="rozdíl_časů" sheetId="2" r:id="rId1"/>
    <sheet name="převod času" sheetId="3" r:id="rId2"/>
    <sheet name="zrychlené zadávání" sheetId="4" r:id="rId3"/>
    <sheet name="čas+číslo" sheetId="5" r:id="rId4"/>
    <sheet name="konverze čísla na čas" sheetId="6" r:id="rId5"/>
    <sheet name="první den" sheetId="8" r:id="rId6"/>
    <sheet name="seznam dnů" sheetId="9" r:id="rId7"/>
    <sheet name="DATEDIF" sheetId="10" r:id="rId8"/>
  </sheets>
  <calcPr calcId="144525"/>
</workbook>
</file>

<file path=xl/calcChain.xml><?xml version="1.0" encoding="utf-8"?>
<calcChain xmlns="http://schemas.openxmlformats.org/spreadsheetml/2006/main">
  <c r="C3" i="10" l="1"/>
  <c r="C4" i="10"/>
  <c r="C5" i="10"/>
  <c r="C6" i="10"/>
  <c r="C7" i="10"/>
  <c r="C2" i="10"/>
  <c r="B6" i="8"/>
  <c r="B1" i="8"/>
  <c r="B1" i="6"/>
  <c r="D11" i="5"/>
  <c r="D7" i="5"/>
  <c r="D3" i="5"/>
  <c r="D2" i="4"/>
  <c r="D1" i="4"/>
  <c r="C2" i="3"/>
  <c r="F2" i="3" s="1"/>
  <c r="E10" i="2"/>
  <c r="D10" i="2"/>
  <c r="C10" i="2"/>
  <c r="E9" i="2"/>
  <c r="D9" i="2"/>
  <c r="C9" i="2"/>
  <c r="E8" i="2"/>
  <c r="D8" i="2"/>
  <c r="C8" i="2"/>
  <c r="E7" i="2"/>
  <c r="D7" i="2"/>
  <c r="C7" i="2"/>
  <c r="E6" i="2"/>
  <c r="D6" i="2"/>
  <c r="C6" i="2"/>
  <c r="E5" i="2"/>
  <c r="D5" i="2"/>
  <c r="C5" i="2"/>
  <c r="E4" i="2"/>
  <c r="D4" i="2"/>
  <c r="C4" i="2"/>
  <c r="E3" i="2"/>
  <c r="D3" i="2"/>
  <c r="C3" i="2"/>
  <c r="E2" i="2"/>
  <c r="D2" i="2"/>
  <c r="C2" i="2"/>
  <c r="G13" i="9" a="1"/>
  <c r="F12" i="9" a="1"/>
  <c r="E11" i="9" a="1"/>
  <c r="D10" i="9" a="1"/>
  <c r="C9" i="9" a="1"/>
  <c r="B8" i="9" a="1"/>
  <c r="A7" i="9" a="1"/>
  <c r="G5" i="9" a="1"/>
  <c r="F13" i="9" a="1"/>
  <c r="E12" i="9" a="1"/>
  <c r="D11" i="9" a="1"/>
  <c r="C10" i="9" a="1"/>
  <c r="B9" i="9" a="1"/>
  <c r="A8" i="9" a="1"/>
  <c r="G6" i="9" a="1"/>
  <c r="F5" i="9" a="1"/>
  <c r="E13" i="9" a="1"/>
  <c r="D12" i="9" a="1"/>
  <c r="C11" i="9" a="1"/>
  <c r="B10" i="9" a="1"/>
  <c r="A9" i="9" a="1"/>
  <c r="G7" i="9" a="1"/>
  <c r="F6" i="9" a="1"/>
  <c r="E5" i="9" a="1"/>
  <c r="D13" i="9" a="1"/>
  <c r="C12" i="9" a="1"/>
  <c r="B11" i="9" a="1"/>
  <c r="A10" i="9" a="1"/>
  <c r="G8" i="9" a="1"/>
  <c r="F7" i="9" a="1"/>
  <c r="E6" i="9" a="1"/>
  <c r="D5" i="9" a="1"/>
  <c r="C13" i="9" a="1"/>
  <c r="B12" i="9" a="1"/>
  <c r="A11" i="9" a="1"/>
  <c r="G9" i="9" a="1"/>
  <c r="F8" i="9" a="1"/>
  <c r="E7" i="9" a="1"/>
  <c r="D6" i="9" a="1"/>
  <c r="C5" i="9" a="1"/>
  <c r="B13" i="9" a="1"/>
  <c r="A12" i="9" a="1"/>
  <c r="G10" i="9" a="1"/>
  <c r="F9" i="9" a="1"/>
  <c r="E8" i="9" a="1"/>
  <c r="D7" i="9" a="1"/>
  <c r="C6" i="9" a="1"/>
  <c r="B5" i="9" a="1"/>
  <c r="A13" i="9" a="1"/>
  <c r="G11" i="9" a="1"/>
  <c r="F10" i="9" a="1"/>
  <c r="E9" i="9" a="1"/>
  <c r="D8" i="9" a="1"/>
  <c r="C7" i="9" a="1"/>
  <c r="B6" i="9" a="1"/>
  <c r="A5" i="9" a="1"/>
  <c r="G12" i="9" a="1"/>
  <c r="F11" i="9" a="1"/>
  <c r="E10" i="9" a="1"/>
  <c r="D9" i="9" a="1"/>
  <c r="C8" i="9" a="1"/>
  <c r="B7" i="9" a="1"/>
  <c r="A6" i="9" a="1"/>
  <c r="E2" i="3" l="1"/>
  <c r="A5" i="9"/>
  <c r="B5" i="9"/>
  <c r="C5" i="9"/>
  <c r="D5" i="9"/>
  <c r="E5" i="9"/>
  <c r="F5" i="9"/>
  <c r="G5" i="9"/>
  <c r="A6" i="9"/>
  <c r="B6" i="9"/>
  <c r="C6" i="9"/>
  <c r="D6" i="9"/>
  <c r="E6" i="9"/>
  <c r="F6" i="9"/>
  <c r="G6" i="9"/>
  <c r="A7" i="9"/>
  <c r="B7" i="9"/>
  <c r="C7" i="9"/>
  <c r="D7" i="9"/>
  <c r="E7" i="9"/>
  <c r="F7" i="9"/>
  <c r="G7" i="9"/>
  <c r="A8" i="9"/>
  <c r="B8" i="9"/>
  <c r="C8" i="9"/>
  <c r="D8" i="9"/>
  <c r="E8" i="9"/>
  <c r="F8" i="9"/>
  <c r="G8" i="9"/>
  <c r="A9" i="9"/>
  <c r="B9" i="9"/>
  <c r="C9" i="9"/>
  <c r="D9" i="9"/>
  <c r="E9" i="9"/>
  <c r="F9" i="9"/>
  <c r="G9" i="9"/>
  <c r="A10" i="9"/>
  <c r="B10" i="9"/>
  <c r="C10" i="9"/>
  <c r="D10" i="9"/>
  <c r="E10" i="9"/>
  <c r="F10" i="9"/>
  <c r="G10" i="9"/>
  <c r="A11" i="9"/>
  <c r="B11" i="9"/>
  <c r="C11" i="9"/>
  <c r="D11" i="9"/>
  <c r="E11" i="9"/>
  <c r="F11" i="9"/>
  <c r="G11" i="9"/>
  <c r="A12" i="9"/>
  <c r="B12" i="9"/>
  <c r="C12" i="9"/>
  <c r="D12" i="9"/>
  <c r="E12" i="9"/>
  <c r="F12" i="9"/>
  <c r="G12" i="9"/>
  <c r="A13" i="9"/>
  <c r="B13" i="9"/>
  <c r="C13" i="9"/>
  <c r="D13" i="9"/>
  <c r="E13" i="9"/>
  <c r="F13" i="9"/>
  <c r="G13" i="9"/>
</calcChain>
</file>

<file path=xl/comments1.xml><?xml version="1.0" encoding="utf-8"?>
<comments xmlns="http://schemas.openxmlformats.org/spreadsheetml/2006/main">
  <authors>
    <author>Mgr. Jiří Číhař</author>
  </authors>
  <commentList>
    <comment ref="C2" authorId="0">
      <text>
        <r>
          <rPr>
            <b/>
            <sz val="10"/>
            <color indexed="81"/>
            <rFont val="Tahoma"/>
            <family val="2"/>
          </rPr>
          <t>=B2-A2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2" authorId="0">
      <text>
        <r>
          <rPr>
            <sz val="8"/>
            <color indexed="81"/>
            <rFont val="Tahoma"/>
            <family val="2"/>
            <charset val="238"/>
          </rPr>
          <t xml:space="preserve">
</t>
        </r>
        <r>
          <rPr>
            <b/>
            <sz val="10"/>
            <color indexed="81"/>
            <rFont val="Tahoma"/>
            <family val="2"/>
          </rPr>
          <t>=(A2&gt;B2)+B2-A2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2" authorId="0">
      <text>
        <r>
          <rPr>
            <b/>
            <sz val="8"/>
            <color indexed="81"/>
            <rFont val="Tahoma"/>
            <family val="2"/>
            <charset val="238"/>
          </rPr>
          <t xml:space="preserve">
=MOD(B2-A2;1)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Jiří Číhař</author>
  </authors>
  <commentList>
    <comment ref="E2" authorId="0">
      <text>
        <r>
          <rPr>
            <b/>
            <sz val="10"/>
            <color indexed="81"/>
            <rFont val="Tahoma"/>
            <family val="2"/>
            <charset val="238"/>
          </rPr>
          <t xml:space="preserve">= C2 * D2 </t>
        </r>
      </text>
    </comment>
    <comment ref="F2" authorId="0">
      <text>
        <r>
          <rPr>
            <b/>
            <sz val="10"/>
            <color indexed="81"/>
            <rFont val="Tahoma"/>
            <family val="2"/>
            <charset val="238"/>
          </rPr>
          <t xml:space="preserve">= C2 * D2 * 24
</t>
        </r>
      </text>
    </comment>
  </commentList>
</comments>
</file>

<file path=xl/sharedStrings.xml><?xml version="1.0" encoding="utf-8"?>
<sst xmlns="http://schemas.openxmlformats.org/spreadsheetml/2006/main" count="42" uniqueCount="37">
  <si>
    <t>začátek</t>
  </si>
  <si>
    <t>konec</t>
  </si>
  <si>
    <t>odpracováno</t>
  </si>
  <si>
    <t>odpracováno
skutečně</t>
  </si>
  <si>
    <t>hodinová sazba</t>
  </si>
  <si>
    <t>odměna</t>
  </si>
  <si>
    <t>odměna skutečná</t>
  </si>
  <si>
    <t>Postup č. 1</t>
  </si>
  <si>
    <t>Postup č. 2</t>
  </si>
  <si>
    <t>Postup č. 3</t>
  </si>
  <si>
    <t>První úterý v měsící</t>
  </si>
  <si>
    <t>Druhá středa v měsíci</t>
  </si>
  <si>
    <t>Datum od</t>
  </si>
  <si>
    <t>Datum do:</t>
  </si>
  <si>
    <t>Pondělí</t>
  </si>
  <si>
    <t>Úterý</t>
  </si>
  <si>
    <t>Středa</t>
  </si>
  <si>
    <t>Čtvrtek</t>
  </si>
  <si>
    <t>Pátek</t>
  </si>
  <si>
    <t>Sobota</t>
  </si>
  <si>
    <t>Neděle</t>
  </si>
  <si>
    <t>Datum do</t>
  </si>
  <si>
    <t>Interval</t>
  </si>
  <si>
    <t>Výsledek</t>
  </si>
  <si>
    <t>Význam</t>
  </si>
  <si>
    <t>m</t>
  </si>
  <si>
    <t>d</t>
  </si>
  <si>
    <t>y</t>
  </si>
  <si>
    <t>ym</t>
  </si>
  <si>
    <t>yd</t>
  </si>
  <si>
    <t>md</t>
  </si>
  <si>
    <t>počet celých měsíců</t>
  </si>
  <si>
    <t>počet celých let</t>
  </si>
  <si>
    <t>počet celých měsíců (bez ohledu na rok)</t>
  </si>
  <si>
    <t>počet dní</t>
  </si>
  <si>
    <t>počet dní (bez ohledu na rok)</t>
  </si>
  <si>
    <t>počet dní (bez ohledu na rok a měsíc)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</si>
</sst>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164" formatCode="_-* #,##0.00\ &quot;Kč&quot;_-;\-* #,##0.00\ &quot;Kč&quot;_-;_-* &quot;-&quot;??\ &quot;Kč&quot;_-;_-@_-"/>
    <numFmt numFmtId="165" formatCode="#,##0.0_);\(#,##0.0\)"/>
    <numFmt numFmtId="166" formatCode="#,##0.000_);\(#,##0.000\)"/>
    <numFmt numFmtId="167" formatCode="#,##0.0000_);\(#,##0.0000\)"/>
    <numFmt numFmtId="168" formatCode="&quot;$&quot;* #,##0_);&quot;$&quot;* \(#,##0\)"/>
    <numFmt numFmtId="169" formatCode="&quot;$&quot;* #,##0.0_);&quot;$&quot;* \(#,##0.0\)"/>
    <numFmt numFmtId="170" formatCode="&quot;$&quot;* #,##0.00_);&quot;$&quot;* \(#,##0.00\)"/>
    <numFmt numFmtId="171" formatCode="&quot;$&quot;* #,##0.000_);&quot;$&quot;* \(#,##0.000\)"/>
    <numFmt numFmtId="172" formatCode="&quot;$&quot;* #,##0.0000_);&quot;$&quot;* \(#,##0.0000\)"/>
    <numFmt numFmtId="173" formatCode="0.0%"/>
    <numFmt numFmtId="174" formatCode="&quot;$&quot;#,##0_);[Red]\(&quot;$&quot;#,##0\)"/>
    <numFmt numFmtId="175" formatCode="&quot;$&quot;#,##0.00_);[Red]\(&quot;$&quot;#,##0.00\)"/>
    <numFmt numFmtId="176" formatCode="_-* #,##0.00\ [$€-1]_-;\-* #,##0.00\ [$€-1]_-;_-* &quot;-&quot;??\ [$€-1]_-"/>
    <numFmt numFmtId="177" formatCode="#.##0\.00"/>
    <numFmt numFmtId="178" formatCode="#\.00"/>
    <numFmt numFmtId="179" formatCode="\ @"/>
    <numFmt numFmtId="180" formatCode="\ \ @"/>
    <numFmt numFmtId="181" formatCode="dd/mm/yy"/>
    <numFmt numFmtId="182" formatCode="\$#\.00"/>
    <numFmt numFmtId="183" formatCode="\ \ \ @"/>
    <numFmt numFmtId="184" formatCode="h:mm;@"/>
    <numFmt numFmtId="185" formatCode="h:mm:ss;@"/>
  </numFmts>
  <fonts count="40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color indexed="81"/>
      <name val="Tahoma"/>
      <family val="2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0"/>
      <name val="Helv"/>
    </font>
    <font>
      <sz val="1"/>
      <color indexed="8"/>
      <name val="Courier"/>
      <family val="1"/>
      <charset val="238"/>
    </font>
    <font>
      <b/>
      <sz val="1"/>
      <color indexed="8"/>
      <name val="Courier"/>
      <family val="1"/>
      <charset val="238"/>
    </font>
    <font>
      <sz val="12"/>
      <name val="Courier"/>
      <family val="1"/>
      <charset val="238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indexed="9"/>
      <name val="Calibri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u/>
      <sz val="10"/>
      <color indexed="12"/>
      <name val="Verdana"/>
      <family val="2"/>
      <charset val="238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  <charset val="238"/>
    </font>
    <font>
      <b/>
      <sz val="12"/>
      <name val="Arial CE"/>
      <family val="2"/>
      <charset val="238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indexed="81"/>
      <name val="Tahoma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0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9" fillId="5" borderId="0" applyNumberFormat="0" applyBorder="0" applyAlignment="0" applyProtection="0"/>
    <xf numFmtId="37" fontId="3" fillId="22" borderId="2" applyFill="0" applyBorder="0"/>
    <xf numFmtId="165" fontId="3" fillId="0" borderId="0" applyFill="0" applyBorder="0"/>
    <xf numFmtId="39" fontId="3" fillId="0" borderId="0" applyFill="0" applyBorder="0"/>
    <xf numFmtId="166" fontId="3" fillId="0" borderId="0" applyFill="0" applyBorder="0"/>
    <xf numFmtId="167" fontId="2" fillId="0" borderId="0" applyFill="0" applyBorder="0"/>
    <xf numFmtId="168" fontId="3" fillId="0" borderId="0" applyFill="0" applyBorder="0"/>
    <xf numFmtId="169" fontId="2" fillId="0" borderId="0" applyFill="0" applyBorder="0"/>
    <xf numFmtId="170" fontId="2" fillId="0" borderId="0" applyFill="0" applyBorder="0"/>
    <xf numFmtId="171" fontId="2" fillId="0" borderId="0" applyFill="0" applyBorder="0"/>
    <xf numFmtId="172" fontId="3" fillId="0" borderId="3" applyFill="0" applyBorder="0"/>
    <xf numFmtId="9" fontId="3" fillId="0" borderId="0" applyFill="0" applyBorder="0"/>
    <xf numFmtId="173" fontId="10" fillId="0" borderId="0" applyFill="0" applyBorder="0"/>
    <xf numFmtId="10" fontId="3" fillId="0" borderId="0" applyFill="0" applyBorder="0"/>
    <xf numFmtId="0" fontId="11" fillId="23" borderId="4" applyNumberFormat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176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77" fontId="13" fillId="0" borderId="0">
      <protection locked="0"/>
    </xf>
    <xf numFmtId="178" fontId="13" fillId="0" borderId="0">
      <protection locked="0"/>
    </xf>
    <xf numFmtId="0" fontId="17" fillId="6" borderId="0" applyNumberFormat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Fill="0" applyBorder="0"/>
    <xf numFmtId="0" fontId="22" fillId="0" borderId="0" applyFill="0" applyBorder="0"/>
    <xf numFmtId="179" fontId="23" fillId="0" borderId="0" applyFill="0" applyBorder="0"/>
    <xf numFmtId="180" fontId="23" fillId="0" borderId="8" applyFill="0" applyBorder="0"/>
    <xf numFmtId="17" fontId="2" fillId="0" borderId="0" applyFill="0" applyBorder="0">
      <alignment horizontal="center"/>
    </xf>
    <xf numFmtId="0" fontId="24" fillId="24" borderId="9" applyNumberFormat="0" applyAlignment="0" applyProtection="0"/>
    <xf numFmtId="37" fontId="25" fillId="0" borderId="0" applyFill="0" applyBorder="0">
      <protection locked="0"/>
    </xf>
    <xf numFmtId="165" fontId="25" fillId="0" borderId="0" applyFill="0" applyBorder="0">
      <protection locked="0"/>
    </xf>
    <xf numFmtId="39" fontId="25" fillId="0" borderId="0" applyFill="0" applyBorder="0">
      <protection locked="0"/>
    </xf>
    <xf numFmtId="166" fontId="25" fillId="0" borderId="0" applyFill="0" applyBorder="0">
      <protection locked="0"/>
    </xf>
    <xf numFmtId="167" fontId="2" fillId="0" borderId="0" applyFill="0" applyBorder="0">
      <protection locked="0"/>
    </xf>
    <xf numFmtId="168" fontId="25" fillId="0" borderId="0" applyFill="0" applyBorder="0">
      <protection locked="0"/>
    </xf>
    <xf numFmtId="169" fontId="25" fillId="0" borderId="0" applyFill="0" applyBorder="0">
      <protection locked="0"/>
    </xf>
    <xf numFmtId="170" fontId="25" fillId="0" borderId="0" applyFill="0" applyBorder="0">
      <protection locked="0"/>
    </xf>
    <xf numFmtId="171" fontId="2" fillId="0" borderId="0" applyFill="0" applyBorder="0">
      <protection locked="0"/>
    </xf>
    <xf numFmtId="172" fontId="2" fillId="0" borderId="0" applyFill="0" applyBorder="0">
      <protection locked="0"/>
    </xf>
    <xf numFmtId="181" fontId="25" fillId="0" borderId="0" applyFill="0" applyBorder="0">
      <protection locked="0"/>
    </xf>
    <xf numFmtId="9" fontId="25" fillId="0" borderId="0" applyFill="0" applyBorder="0">
      <protection locked="0"/>
    </xf>
    <xf numFmtId="173" fontId="25" fillId="0" borderId="0" applyFill="0" applyBorder="0">
      <protection locked="0"/>
    </xf>
    <xf numFmtId="10" fontId="25" fillId="0" borderId="0" applyFill="0" applyBorder="0">
      <protection locked="0"/>
    </xf>
    <xf numFmtId="49" fontId="25" fillId="0" borderId="10" applyFill="0" applyBorder="0">
      <protection locked="0"/>
    </xf>
    <xf numFmtId="0" fontId="26" fillId="9" borderId="4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11" applyNumberFormat="0" applyFill="0" applyAlignment="0" applyProtection="0"/>
    <xf numFmtId="182" fontId="13" fillId="0" borderId="0">
      <protection locked="0"/>
    </xf>
    <xf numFmtId="0" fontId="29" fillId="25" borderId="0" applyNumberFormat="0" applyBorder="0" applyAlignment="0" applyProtection="0"/>
    <xf numFmtId="0" fontId="30" fillId="0" borderId="0"/>
    <xf numFmtId="0" fontId="7" fillId="26" borderId="12" applyNumberFormat="0" applyFont="0" applyAlignment="0" applyProtection="0"/>
    <xf numFmtId="0" fontId="31" fillId="27" borderId="13">
      <alignment horizontal="center"/>
    </xf>
    <xf numFmtId="0" fontId="32" fillId="23" borderId="14" applyNumberFormat="0" applyAlignment="0" applyProtection="0"/>
    <xf numFmtId="49" fontId="2" fillId="0" borderId="8" applyFill="0" applyBorder="0"/>
    <xf numFmtId="179" fontId="2" fillId="0" borderId="0" applyFill="0" applyBorder="0"/>
    <xf numFmtId="180" fontId="2" fillId="0" borderId="0" applyFill="0" applyBorder="0"/>
    <xf numFmtId="183" fontId="2" fillId="0" borderId="8" applyFill="0" applyBorder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0" borderId="0" applyNumberFormat="0" applyFill="0" applyBorder="0" applyAlignment="0" applyProtection="0"/>
    <xf numFmtId="0" fontId="39" fillId="0" borderId="0"/>
  </cellStyleXfs>
  <cellXfs count="26">
    <xf numFmtId="0" fontId="0" fillId="0" borderId="0" xfId="0"/>
    <xf numFmtId="21" fontId="0" fillId="0" borderId="0" xfId="0" applyNumberFormat="1"/>
    <xf numFmtId="0" fontId="2" fillId="2" borderId="1" xfId="2" applyFill="1" applyBorder="1" applyAlignment="1">
      <alignment horizontal="center" vertical="top"/>
    </xf>
    <xf numFmtId="0" fontId="2" fillId="3" borderId="1" xfId="2" applyFill="1" applyBorder="1" applyAlignment="1">
      <alignment horizontal="center" vertical="top" wrapText="1"/>
    </xf>
    <xf numFmtId="0" fontId="2" fillId="0" borderId="0" xfId="2" applyAlignment="1">
      <alignment vertical="top"/>
    </xf>
    <xf numFmtId="20" fontId="3" fillId="0" borderId="2" xfId="2" applyNumberFormat="1" applyFont="1" applyFill="1" applyBorder="1" applyAlignment="1">
      <alignment horizontal="center"/>
    </xf>
    <xf numFmtId="0" fontId="2" fillId="0" borderId="0" xfId="2"/>
    <xf numFmtId="20" fontId="2" fillId="0" borderId="0" xfId="2" applyNumberFormat="1" applyAlignment="1">
      <alignment horizontal="center"/>
    </xf>
    <xf numFmtId="164" fontId="0" fillId="0" borderId="0" xfId="1" applyFont="1"/>
    <xf numFmtId="0" fontId="2" fillId="2" borderId="0" xfId="2" applyFill="1" applyBorder="1" applyAlignment="1">
      <alignment horizontal="center" vertical="top"/>
    </xf>
    <xf numFmtId="20" fontId="3" fillId="0" borderId="0" xfId="2" applyNumberFormat="1" applyFont="1" applyFill="1" applyBorder="1" applyAlignment="1">
      <alignment horizontal="center"/>
    </xf>
    <xf numFmtId="164" fontId="0" fillId="0" borderId="0" xfId="1" applyFont="1" applyBorder="1"/>
    <xf numFmtId="0" fontId="2" fillId="28" borderId="0" xfId="2" applyFill="1" applyBorder="1" applyAlignment="1">
      <alignment horizontal="center" vertical="top"/>
    </xf>
    <xf numFmtId="0" fontId="37" fillId="0" borderId="0" xfId="0" applyFont="1"/>
    <xf numFmtId="184" fontId="37" fillId="0" borderId="0" xfId="0" applyNumberFormat="1" applyFont="1"/>
    <xf numFmtId="0" fontId="38" fillId="0" borderId="0" xfId="0" applyFont="1"/>
    <xf numFmtId="185" fontId="37" fillId="0" borderId="0" xfId="0" applyNumberFormat="1" applyFont="1"/>
    <xf numFmtId="184" fontId="0" fillId="0" borderId="0" xfId="0" applyNumberFormat="1"/>
    <xf numFmtId="14" fontId="0" fillId="0" borderId="0" xfId="0" applyNumberFormat="1"/>
    <xf numFmtId="0" fontId="0" fillId="0" borderId="0" xfId="0" applyAlignment="1">
      <alignment horizontal="left" indent="1"/>
    </xf>
    <xf numFmtId="0" fontId="39" fillId="0" borderId="0" xfId="95"/>
    <xf numFmtId="14" fontId="39" fillId="29" borderId="0" xfId="95" applyNumberFormat="1" applyFill="1"/>
    <xf numFmtId="0" fontId="39" fillId="28" borderId="0" xfId="95" applyFill="1" applyAlignment="1">
      <alignment horizontal="center"/>
    </xf>
    <xf numFmtId="14" fontId="39" fillId="0" borderId="0" xfId="95" applyNumberFormat="1"/>
    <xf numFmtId="0" fontId="0" fillId="0" borderId="0" xfId="0" applyAlignment="1">
      <alignment horizontal="center"/>
    </xf>
    <xf numFmtId="0" fontId="0" fillId="28" borderId="0" xfId="0" applyFill="1"/>
  </cellXfs>
  <cellStyles count="96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Comma0" xfId="28"/>
    <cellStyle name="CalcComma1" xfId="29"/>
    <cellStyle name="CalcComma2" xfId="30"/>
    <cellStyle name="CalcComma3" xfId="31"/>
    <cellStyle name="CalcComma4" xfId="32"/>
    <cellStyle name="CalcCurr0" xfId="33"/>
    <cellStyle name="CalcCurr1" xfId="34"/>
    <cellStyle name="CalcCurr2" xfId="35"/>
    <cellStyle name="CalcCurr3" xfId="36"/>
    <cellStyle name="CalcCurr4" xfId="37"/>
    <cellStyle name="CalcPercent0" xfId="38"/>
    <cellStyle name="CalcPercent1" xfId="39"/>
    <cellStyle name="CalcPercent2" xfId="40"/>
    <cellStyle name="Calculation" xfId="41"/>
    <cellStyle name="Comma [0]_placer2.xls" xfId="42"/>
    <cellStyle name="Comma_placer2.xls" xfId="43"/>
    <cellStyle name="Currency [0]_placer2.xls" xfId="44"/>
    <cellStyle name="Currency_placer2.xls" xfId="45"/>
    <cellStyle name="Date" xfId="46"/>
    <cellStyle name="En-tete1" xfId="47"/>
    <cellStyle name="En-tete2" xfId="48"/>
    <cellStyle name="Euro" xfId="49"/>
    <cellStyle name="Explanatory Text" xfId="50"/>
    <cellStyle name="Financier" xfId="51"/>
    <cellStyle name="Fixe" xfId="52"/>
    <cellStyle name="Good" xfId="53"/>
    <cellStyle name="Heading 1" xfId="54"/>
    <cellStyle name="Heading 2" xfId="55"/>
    <cellStyle name="Heading 3" xfId="56"/>
    <cellStyle name="Heading 4" xfId="57"/>
    <cellStyle name="Heading1" xfId="58"/>
    <cellStyle name="Heading2" xfId="59"/>
    <cellStyle name="Heading3" xfId="60"/>
    <cellStyle name="Heading4" xfId="61"/>
    <cellStyle name="HeadingMonth" xfId="62"/>
    <cellStyle name="Check Cell" xfId="63"/>
    <cellStyle name="InpComma0" xfId="64"/>
    <cellStyle name="InpComma1" xfId="65"/>
    <cellStyle name="InpComma2" xfId="66"/>
    <cellStyle name="InpComma3" xfId="67"/>
    <cellStyle name="InpComma4" xfId="68"/>
    <cellStyle name="InpCurr0" xfId="69"/>
    <cellStyle name="InpCurr1" xfId="70"/>
    <cellStyle name="InpCurr2" xfId="71"/>
    <cellStyle name="InpCurr3" xfId="72"/>
    <cellStyle name="InpCurr4" xfId="73"/>
    <cellStyle name="InpDate" xfId="74"/>
    <cellStyle name="InpPercent0" xfId="75"/>
    <cellStyle name="InpPercent1" xfId="76"/>
    <cellStyle name="InpPercent2" xfId="77"/>
    <cellStyle name="InpText" xfId="78"/>
    <cellStyle name="Input" xfId="79"/>
    <cellStyle name="Lien hypertexte_FiltreElaboreDoublons" xfId="80"/>
    <cellStyle name="Linked Cell" xfId="81"/>
    <cellStyle name="Měna" xfId="1" builtinId="4"/>
    <cellStyle name="Monetaire" xfId="82"/>
    <cellStyle name="Neutral" xfId="83"/>
    <cellStyle name="Normal_âge02" xfId="84"/>
    <cellStyle name="Normální" xfId="0" builtinId="0"/>
    <cellStyle name="normální 2" xfId="95"/>
    <cellStyle name="normální_!!!notturno" xfId="2"/>
    <cellStyle name="Note" xfId="85"/>
    <cellStyle name="Nový styl" xfId="86"/>
    <cellStyle name="Output" xfId="87"/>
    <cellStyle name="SideText0" xfId="88"/>
    <cellStyle name="SideText1" xfId="89"/>
    <cellStyle name="SideText2" xfId="90"/>
    <cellStyle name="SideText3" xfId="91"/>
    <cellStyle name="Title" xfId="92"/>
    <cellStyle name="Total" xfId="93"/>
    <cellStyle name="Warning Text" xfId="9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48"/>
  <sheetViews>
    <sheetView tabSelected="1" workbookViewId="0"/>
  </sheetViews>
  <sheetFormatPr defaultRowHeight="12.75" x14ac:dyDescent="0.2"/>
  <cols>
    <col min="1" max="2" width="12.7109375" style="6" customWidth="1"/>
    <col min="3" max="3" width="14.28515625" style="6" customWidth="1"/>
    <col min="4" max="4" width="12.7109375" style="6" customWidth="1"/>
    <col min="5" max="5" width="11.5703125" style="6" customWidth="1"/>
    <col min="6" max="256" width="9.140625" style="6"/>
    <col min="257" max="260" width="12.7109375" style="6" customWidth="1"/>
    <col min="261" max="261" width="11.5703125" style="6" customWidth="1"/>
    <col min="262" max="512" width="9.140625" style="6"/>
    <col min="513" max="516" width="12.7109375" style="6" customWidth="1"/>
    <col min="517" max="517" width="11.5703125" style="6" customWidth="1"/>
    <col min="518" max="768" width="9.140625" style="6"/>
    <col min="769" max="772" width="12.7109375" style="6" customWidth="1"/>
    <col min="773" max="773" width="11.5703125" style="6" customWidth="1"/>
    <col min="774" max="1024" width="9.140625" style="6"/>
    <col min="1025" max="1028" width="12.7109375" style="6" customWidth="1"/>
    <col min="1029" max="1029" width="11.5703125" style="6" customWidth="1"/>
    <col min="1030" max="1280" width="9.140625" style="6"/>
    <col min="1281" max="1284" width="12.7109375" style="6" customWidth="1"/>
    <col min="1285" max="1285" width="11.5703125" style="6" customWidth="1"/>
    <col min="1286" max="1536" width="9.140625" style="6"/>
    <col min="1537" max="1540" width="12.7109375" style="6" customWidth="1"/>
    <col min="1541" max="1541" width="11.5703125" style="6" customWidth="1"/>
    <col min="1542" max="1792" width="9.140625" style="6"/>
    <col min="1793" max="1796" width="12.7109375" style="6" customWidth="1"/>
    <col min="1797" max="1797" width="11.5703125" style="6" customWidth="1"/>
    <col min="1798" max="2048" width="9.140625" style="6"/>
    <col min="2049" max="2052" width="12.7109375" style="6" customWidth="1"/>
    <col min="2053" max="2053" width="11.5703125" style="6" customWidth="1"/>
    <col min="2054" max="2304" width="9.140625" style="6"/>
    <col min="2305" max="2308" width="12.7109375" style="6" customWidth="1"/>
    <col min="2309" max="2309" width="11.5703125" style="6" customWidth="1"/>
    <col min="2310" max="2560" width="9.140625" style="6"/>
    <col min="2561" max="2564" width="12.7109375" style="6" customWidth="1"/>
    <col min="2565" max="2565" width="11.5703125" style="6" customWidth="1"/>
    <col min="2566" max="2816" width="9.140625" style="6"/>
    <col min="2817" max="2820" width="12.7109375" style="6" customWidth="1"/>
    <col min="2821" max="2821" width="11.5703125" style="6" customWidth="1"/>
    <col min="2822" max="3072" width="9.140625" style="6"/>
    <col min="3073" max="3076" width="12.7109375" style="6" customWidth="1"/>
    <col min="3077" max="3077" width="11.5703125" style="6" customWidth="1"/>
    <col min="3078" max="3328" width="9.140625" style="6"/>
    <col min="3329" max="3332" width="12.7109375" style="6" customWidth="1"/>
    <col min="3333" max="3333" width="11.5703125" style="6" customWidth="1"/>
    <col min="3334" max="3584" width="9.140625" style="6"/>
    <col min="3585" max="3588" width="12.7109375" style="6" customWidth="1"/>
    <col min="3589" max="3589" width="11.5703125" style="6" customWidth="1"/>
    <col min="3590" max="3840" width="9.140625" style="6"/>
    <col min="3841" max="3844" width="12.7109375" style="6" customWidth="1"/>
    <col min="3845" max="3845" width="11.5703125" style="6" customWidth="1"/>
    <col min="3846" max="4096" width="9.140625" style="6"/>
    <col min="4097" max="4100" width="12.7109375" style="6" customWidth="1"/>
    <col min="4101" max="4101" width="11.5703125" style="6" customWidth="1"/>
    <col min="4102" max="4352" width="9.140625" style="6"/>
    <col min="4353" max="4356" width="12.7109375" style="6" customWidth="1"/>
    <col min="4357" max="4357" width="11.5703125" style="6" customWidth="1"/>
    <col min="4358" max="4608" width="9.140625" style="6"/>
    <col min="4609" max="4612" width="12.7109375" style="6" customWidth="1"/>
    <col min="4613" max="4613" width="11.5703125" style="6" customWidth="1"/>
    <col min="4614" max="4864" width="9.140625" style="6"/>
    <col min="4865" max="4868" width="12.7109375" style="6" customWidth="1"/>
    <col min="4869" max="4869" width="11.5703125" style="6" customWidth="1"/>
    <col min="4870" max="5120" width="9.140625" style="6"/>
    <col min="5121" max="5124" width="12.7109375" style="6" customWidth="1"/>
    <col min="5125" max="5125" width="11.5703125" style="6" customWidth="1"/>
    <col min="5126" max="5376" width="9.140625" style="6"/>
    <col min="5377" max="5380" width="12.7109375" style="6" customWidth="1"/>
    <col min="5381" max="5381" width="11.5703125" style="6" customWidth="1"/>
    <col min="5382" max="5632" width="9.140625" style="6"/>
    <col min="5633" max="5636" width="12.7109375" style="6" customWidth="1"/>
    <col min="5637" max="5637" width="11.5703125" style="6" customWidth="1"/>
    <col min="5638" max="5888" width="9.140625" style="6"/>
    <col min="5889" max="5892" width="12.7109375" style="6" customWidth="1"/>
    <col min="5893" max="5893" width="11.5703125" style="6" customWidth="1"/>
    <col min="5894" max="6144" width="9.140625" style="6"/>
    <col min="6145" max="6148" width="12.7109375" style="6" customWidth="1"/>
    <col min="6149" max="6149" width="11.5703125" style="6" customWidth="1"/>
    <col min="6150" max="6400" width="9.140625" style="6"/>
    <col min="6401" max="6404" width="12.7109375" style="6" customWidth="1"/>
    <col min="6405" max="6405" width="11.5703125" style="6" customWidth="1"/>
    <col min="6406" max="6656" width="9.140625" style="6"/>
    <col min="6657" max="6660" width="12.7109375" style="6" customWidth="1"/>
    <col min="6661" max="6661" width="11.5703125" style="6" customWidth="1"/>
    <col min="6662" max="6912" width="9.140625" style="6"/>
    <col min="6913" max="6916" width="12.7109375" style="6" customWidth="1"/>
    <col min="6917" max="6917" width="11.5703125" style="6" customWidth="1"/>
    <col min="6918" max="7168" width="9.140625" style="6"/>
    <col min="7169" max="7172" width="12.7109375" style="6" customWidth="1"/>
    <col min="7173" max="7173" width="11.5703125" style="6" customWidth="1"/>
    <col min="7174" max="7424" width="9.140625" style="6"/>
    <col min="7425" max="7428" width="12.7109375" style="6" customWidth="1"/>
    <col min="7429" max="7429" width="11.5703125" style="6" customWidth="1"/>
    <col min="7430" max="7680" width="9.140625" style="6"/>
    <col min="7681" max="7684" width="12.7109375" style="6" customWidth="1"/>
    <col min="7685" max="7685" width="11.5703125" style="6" customWidth="1"/>
    <col min="7686" max="7936" width="9.140625" style="6"/>
    <col min="7937" max="7940" width="12.7109375" style="6" customWidth="1"/>
    <col min="7941" max="7941" width="11.5703125" style="6" customWidth="1"/>
    <col min="7942" max="8192" width="9.140625" style="6"/>
    <col min="8193" max="8196" width="12.7109375" style="6" customWidth="1"/>
    <col min="8197" max="8197" width="11.5703125" style="6" customWidth="1"/>
    <col min="8198" max="8448" width="9.140625" style="6"/>
    <col min="8449" max="8452" width="12.7109375" style="6" customWidth="1"/>
    <col min="8453" max="8453" width="11.5703125" style="6" customWidth="1"/>
    <col min="8454" max="8704" width="9.140625" style="6"/>
    <col min="8705" max="8708" width="12.7109375" style="6" customWidth="1"/>
    <col min="8709" max="8709" width="11.5703125" style="6" customWidth="1"/>
    <col min="8710" max="8960" width="9.140625" style="6"/>
    <col min="8961" max="8964" width="12.7109375" style="6" customWidth="1"/>
    <col min="8965" max="8965" width="11.5703125" style="6" customWidth="1"/>
    <col min="8966" max="9216" width="9.140625" style="6"/>
    <col min="9217" max="9220" width="12.7109375" style="6" customWidth="1"/>
    <col min="9221" max="9221" width="11.5703125" style="6" customWidth="1"/>
    <col min="9222" max="9472" width="9.140625" style="6"/>
    <col min="9473" max="9476" width="12.7109375" style="6" customWidth="1"/>
    <col min="9477" max="9477" width="11.5703125" style="6" customWidth="1"/>
    <col min="9478" max="9728" width="9.140625" style="6"/>
    <col min="9729" max="9732" width="12.7109375" style="6" customWidth="1"/>
    <col min="9733" max="9733" width="11.5703125" style="6" customWidth="1"/>
    <col min="9734" max="9984" width="9.140625" style="6"/>
    <col min="9985" max="9988" width="12.7109375" style="6" customWidth="1"/>
    <col min="9989" max="9989" width="11.5703125" style="6" customWidth="1"/>
    <col min="9990" max="10240" width="9.140625" style="6"/>
    <col min="10241" max="10244" width="12.7109375" style="6" customWidth="1"/>
    <col min="10245" max="10245" width="11.5703125" style="6" customWidth="1"/>
    <col min="10246" max="10496" width="9.140625" style="6"/>
    <col min="10497" max="10500" width="12.7109375" style="6" customWidth="1"/>
    <col min="10501" max="10501" width="11.5703125" style="6" customWidth="1"/>
    <col min="10502" max="10752" width="9.140625" style="6"/>
    <col min="10753" max="10756" width="12.7109375" style="6" customWidth="1"/>
    <col min="10757" max="10757" width="11.5703125" style="6" customWidth="1"/>
    <col min="10758" max="11008" width="9.140625" style="6"/>
    <col min="11009" max="11012" width="12.7109375" style="6" customWidth="1"/>
    <col min="11013" max="11013" width="11.5703125" style="6" customWidth="1"/>
    <col min="11014" max="11264" width="9.140625" style="6"/>
    <col min="11265" max="11268" width="12.7109375" style="6" customWidth="1"/>
    <col min="11269" max="11269" width="11.5703125" style="6" customWidth="1"/>
    <col min="11270" max="11520" width="9.140625" style="6"/>
    <col min="11521" max="11524" width="12.7109375" style="6" customWidth="1"/>
    <col min="11525" max="11525" width="11.5703125" style="6" customWidth="1"/>
    <col min="11526" max="11776" width="9.140625" style="6"/>
    <col min="11777" max="11780" width="12.7109375" style="6" customWidth="1"/>
    <col min="11781" max="11781" width="11.5703125" style="6" customWidth="1"/>
    <col min="11782" max="12032" width="9.140625" style="6"/>
    <col min="12033" max="12036" width="12.7109375" style="6" customWidth="1"/>
    <col min="12037" max="12037" width="11.5703125" style="6" customWidth="1"/>
    <col min="12038" max="12288" width="9.140625" style="6"/>
    <col min="12289" max="12292" width="12.7109375" style="6" customWidth="1"/>
    <col min="12293" max="12293" width="11.5703125" style="6" customWidth="1"/>
    <col min="12294" max="12544" width="9.140625" style="6"/>
    <col min="12545" max="12548" width="12.7109375" style="6" customWidth="1"/>
    <col min="12549" max="12549" width="11.5703125" style="6" customWidth="1"/>
    <col min="12550" max="12800" width="9.140625" style="6"/>
    <col min="12801" max="12804" width="12.7109375" style="6" customWidth="1"/>
    <col min="12805" max="12805" width="11.5703125" style="6" customWidth="1"/>
    <col min="12806" max="13056" width="9.140625" style="6"/>
    <col min="13057" max="13060" width="12.7109375" style="6" customWidth="1"/>
    <col min="13061" max="13061" width="11.5703125" style="6" customWidth="1"/>
    <col min="13062" max="13312" width="9.140625" style="6"/>
    <col min="13313" max="13316" width="12.7109375" style="6" customWidth="1"/>
    <col min="13317" max="13317" width="11.5703125" style="6" customWidth="1"/>
    <col min="13318" max="13568" width="9.140625" style="6"/>
    <col min="13569" max="13572" width="12.7109375" style="6" customWidth="1"/>
    <col min="13573" max="13573" width="11.5703125" style="6" customWidth="1"/>
    <col min="13574" max="13824" width="9.140625" style="6"/>
    <col min="13825" max="13828" width="12.7109375" style="6" customWidth="1"/>
    <col min="13829" max="13829" width="11.5703125" style="6" customWidth="1"/>
    <col min="13830" max="14080" width="9.140625" style="6"/>
    <col min="14081" max="14084" width="12.7109375" style="6" customWidth="1"/>
    <col min="14085" max="14085" width="11.5703125" style="6" customWidth="1"/>
    <col min="14086" max="14336" width="9.140625" style="6"/>
    <col min="14337" max="14340" width="12.7109375" style="6" customWidth="1"/>
    <col min="14341" max="14341" width="11.5703125" style="6" customWidth="1"/>
    <col min="14342" max="14592" width="9.140625" style="6"/>
    <col min="14593" max="14596" width="12.7109375" style="6" customWidth="1"/>
    <col min="14597" max="14597" width="11.5703125" style="6" customWidth="1"/>
    <col min="14598" max="14848" width="9.140625" style="6"/>
    <col min="14849" max="14852" width="12.7109375" style="6" customWidth="1"/>
    <col min="14853" max="14853" width="11.5703125" style="6" customWidth="1"/>
    <col min="14854" max="15104" width="9.140625" style="6"/>
    <col min="15105" max="15108" width="12.7109375" style="6" customWidth="1"/>
    <col min="15109" max="15109" width="11.5703125" style="6" customWidth="1"/>
    <col min="15110" max="15360" width="9.140625" style="6"/>
    <col min="15361" max="15364" width="12.7109375" style="6" customWidth="1"/>
    <col min="15365" max="15365" width="11.5703125" style="6" customWidth="1"/>
    <col min="15366" max="15616" width="9.140625" style="6"/>
    <col min="15617" max="15620" width="12.7109375" style="6" customWidth="1"/>
    <col min="15621" max="15621" width="11.5703125" style="6" customWidth="1"/>
    <col min="15622" max="15872" width="9.140625" style="6"/>
    <col min="15873" max="15876" width="12.7109375" style="6" customWidth="1"/>
    <col min="15877" max="15877" width="11.5703125" style="6" customWidth="1"/>
    <col min="15878" max="16128" width="9.140625" style="6"/>
    <col min="16129" max="16132" width="12.7109375" style="6" customWidth="1"/>
    <col min="16133" max="16133" width="11.5703125" style="6" customWidth="1"/>
    <col min="16134" max="16384" width="9.140625" style="6"/>
  </cols>
  <sheetData>
    <row r="1" spans="1:5" s="4" customFormat="1" ht="25.5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3</v>
      </c>
    </row>
    <row r="2" spans="1:5" x14ac:dyDescent="0.2">
      <c r="A2" s="5">
        <v>0.91666666666666663</v>
      </c>
      <c r="B2" s="5">
        <v>0.35416666666666669</v>
      </c>
      <c r="C2" s="5">
        <f t="shared" ref="C2:C10" si="0">B2-A2</f>
        <v>-0.5625</v>
      </c>
      <c r="D2" s="5">
        <f t="shared" ref="D2:D10" si="1">(A2&gt;B2)+B2-A2</f>
        <v>0.43750000000000011</v>
      </c>
      <c r="E2" s="5">
        <f t="shared" ref="E2:E10" si="2">MOD(B2-A2,1)</f>
        <v>0.4375</v>
      </c>
    </row>
    <row r="3" spans="1:5" x14ac:dyDescent="0.2">
      <c r="A3" s="5">
        <v>0.20833333333333334</v>
      </c>
      <c r="B3" s="5">
        <v>0.56989576213040394</v>
      </c>
      <c r="C3" s="5">
        <f t="shared" si="0"/>
        <v>0.36156242879707057</v>
      </c>
      <c r="D3" s="5">
        <f t="shared" si="1"/>
        <v>0.36156242879707057</v>
      </c>
      <c r="E3" s="5">
        <f t="shared" si="2"/>
        <v>0.36156242879707057</v>
      </c>
    </row>
    <row r="4" spans="1:5" x14ac:dyDescent="0.2">
      <c r="A4" s="5">
        <v>0.95833333333333337</v>
      </c>
      <c r="B4" s="5">
        <v>0.47916666666666669</v>
      </c>
      <c r="C4" s="5">
        <f t="shared" si="0"/>
        <v>-0.47916666666666669</v>
      </c>
      <c r="D4" s="5">
        <f t="shared" si="1"/>
        <v>0.52083333333333337</v>
      </c>
      <c r="E4" s="5">
        <f t="shared" si="2"/>
        <v>0.52083333333333326</v>
      </c>
    </row>
    <row r="5" spans="1:5" x14ac:dyDescent="0.2">
      <c r="A5" s="5">
        <v>0.95102887379284429</v>
      </c>
      <c r="B5" s="5">
        <v>0.51835728238213363</v>
      </c>
      <c r="C5" s="5">
        <f t="shared" si="0"/>
        <v>-0.43267159141071065</v>
      </c>
      <c r="D5" s="5">
        <f t="shared" si="1"/>
        <v>0.56732840858928935</v>
      </c>
      <c r="E5" s="5">
        <f t="shared" si="2"/>
        <v>0.56732840858928935</v>
      </c>
    </row>
    <row r="6" spans="1:5" x14ac:dyDescent="0.2">
      <c r="A6" s="5">
        <v>0.33333333333333331</v>
      </c>
      <c r="B6" s="5">
        <v>0.64583333333333337</v>
      </c>
      <c r="C6" s="5">
        <f t="shared" si="0"/>
        <v>0.31250000000000006</v>
      </c>
      <c r="D6" s="5">
        <f t="shared" si="1"/>
        <v>0.31250000000000006</v>
      </c>
      <c r="E6" s="5">
        <f t="shared" si="2"/>
        <v>0.31250000000000006</v>
      </c>
    </row>
    <row r="7" spans="1:5" x14ac:dyDescent="0.2">
      <c r="A7" s="5">
        <v>0.13321420649172078</v>
      </c>
      <c r="B7" s="5">
        <v>0.2047585582609619</v>
      </c>
      <c r="C7" s="5">
        <f t="shared" si="0"/>
        <v>7.1544351769241121E-2</v>
      </c>
      <c r="D7" s="5">
        <f t="shared" si="1"/>
        <v>7.1544351769241121E-2</v>
      </c>
      <c r="E7" s="5">
        <f t="shared" si="2"/>
        <v>7.1544351769241121E-2</v>
      </c>
    </row>
    <row r="8" spans="1:5" x14ac:dyDescent="0.2">
      <c r="A8" s="5">
        <v>0.54166666666666663</v>
      </c>
      <c r="B8" s="5">
        <v>0.5</v>
      </c>
      <c r="C8" s="5">
        <f t="shared" si="0"/>
        <v>-4.166666666666663E-2</v>
      </c>
      <c r="D8" s="5">
        <f t="shared" si="1"/>
        <v>0.95833333333333337</v>
      </c>
      <c r="E8" s="5">
        <f t="shared" si="2"/>
        <v>0.95833333333333337</v>
      </c>
    </row>
    <row r="9" spans="1:5" x14ac:dyDescent="0.2">
      <c r="A9" s="5">
        <v>0.88862608359305284</v>
      </c>
      <c r="B9" s="5">
        <v>0.99139601820087653</v>
      </c>
      <c r="C9" s="5">
        <f t="shared" si="0"/>
        <v>0.10276993460782369</v>
      </c>
      <c r="D9" s="5">
        <f t="shared" si="1"/>
        <v>0.10276993460782369</v>
      </c>
      <c r="E9" s="5">
        <f t="shared" si="2"/>
        <v>0.10276993460782369</v>
      </c>
    </row>
    <row r="10" spans="1:5" x14ac:dyDescent="0.2">
      <c r="A10" s="5">
        <v>5.7047028756757268E-2</v>
      </c>
      <c r="B10" s="5">
        <v>0.68662258402494447</v>
      </c>
      <c r="C10" s="5">
        <f t="shared" si="0"/>
        <v>0.6295755552681872</v>
      </c>
      <c r="D10" s="5">
        <f t="shared" si="1"/>
        <v>0.6295755552681872</v>
      </c>
      <c r="E10" s="5">
        <f t="shared" si="2"/>
        <v>0.6295755552681872</v>
      </c>
    </row>
    <row r="11" spans="1:5" x14ac:dyDescent="0.2">
      <c r="A11" s="7"/>
      <c r="B11" s="7"/>
      <c r="C11" s="7"/>
      <c r="D11" s="7"/>
    </row>
    <row r="12" spans="1:5" x14ac:dyDescent="0.2">
      <c r="A12" s="7"/>
      <c r="B12" s="7"/>
      <c r="C12" s="7"/>
      <c r="D12" s="7"/>
    </row>
    <row r="13" spans="1:5" x14ac:dyDescent="0.2">
      <c r="A13" s="7"/>
      <c r="B13" s="7"/>
      <c r="C13" s="7"/>
      <c r="D13" s="7"/>
    </row>
    <row r="14" spans="1:5" x14ac:dyDescent="0.2">
      <c r="A14" s="7"/>
      <c r="B14" s="7"/>
      <c r="C14" s="7"/>
      <c r="D14" s="7"/>
    </row>
    <row r="15" spans="1:5" x14ac:dyDescent="0.2">
      <c r="A15" s="7"/>
      <c r="B15" s="7"/>
      <c r="C15" s="7"/>
      <c r="D15" s="7"/>
    </row>
    <row r="16" spans="1:5" x14ac:dyDescent="0.2">
      <c r="A16" s="7"/>
      <c r="B16" s="7"/>
      <c r="C16" s="7"/>
      <c r="D16" s="7"/>
    </row>
    <row r="17" spans="1:4" x14ac:dyDescent="0.2">
      <c r="A17" s="7"/>
      <c r="B17" s="7"/>
      <c r="C17" s="7"/>
      <c r="D17" s="7"/>
    </row>
    <row r="18" spans="1:4" x14ac:dyDescent="0.2">
      <c r="A18" s="7"/>
      <c r="B18" s="7"/>
      <c r="C18" s="7"/>
      <c r="D18" s="7"/>
    </row>
    <row r="19" spans="1:4" x14ac:dyDescent="0.2">
      <c r="A19" s="7"/>
      <c r="B19" s="7"/>
      <c r="C19" s="7"/>
      <c r="D19" s="7"/>
    </row>
    <row r="20" spans="1:4" x14ac:dyDescent="0.2">
      <c r="A20" s="7"/>
      <c r="B20" s="7"/>
      <c r="C20" s="7"/>
      <c r="D20" s="7"/>
    </row>
    <row r="21" spans="1:4" x14ac:dyDescent="0.2">
      <c r="A21" s="7"/>
      <c r="B21" s="7"/>
      <c r="C21" s="7"/>
      <c r="D21" s="7"/>
    </row>
    <row r="22" spans="1:4" x14ac:dyDescent="0.2">
      <c r="A22" s="7"/>
      <c r="B22" s="7"/>
      <c r="C22" s="7"/>
      <c r="D22" s="7"/>
    </row>
    <row r="23" spans="1:4" x14ac:dyDescent="0.2">
      <c r="A23" s="7"/>
      <c r="B23" s="7"/>
      <c r="C23" s="7"/>
      <c r="D23" s="7"/>
    </row>
    <row r="24" spans="1:4" x14ac:dyDescent="0.2">
      <c r="A24" s="7"/>
      <c r="B24" s="7"/>
      <c r="C24" s="7"/>
      <c r="D24" s="7"/>
    </row>
    <row r="25" spans="1:4" x14ac:dyDescent="0.2">
      <c r="A25" s="7"/>
      <c r="B25" s="7"/>
      <c r="C25" s="7"/>
      <c r="D25" s="7"/>
    </row>
    <row r="26" spans="1:4" x14ac:dyDescent="0.2">
      <c r="A26" s="7"/>
      <c r="B26" s="7"/>
      <c r="C26" s="7"/>
      <c r="D26" s="7"/>
    </row>
    <row r="27" spans="1:4" x14ac:dyDescent="0.2">
      <c r="A27" s="7"/>
      <c r="B27" s="7"/>
      <c r="C27" s="7"/>
      <c r="D27" s="7"/>
    </row>
    <row r="28" spans="1:4" x14ac:dyDescent="0.2">
      <c r="A28" s="7"/>
      <c r="B28" s="7"/>
      <c r="C28" s="7"/>
      <c r="D28" s="7"/>
    </row>
    <row r="29" spans="1:4" x14ac:dyDescent="0.2">
      <c r="A29" s="7"/>
      <c r="B29" s="7"/>
      <c r="C29" s="7"/>
      <c r="D29" s="7"/>
    </row>
    <row r="30" spans="1:4" x14ac:dyDescent="0.2">
      <c r="A30" s="7"/>
      <c r="B30" s="7"/>
      <c r="C30" s="7"/>
      <c r="D30" s="7"/>
    </row>
    <row r="31" spans="1:4" x14ac:dyDescent="0.2">
      <c r="A31" s="7"/>
      <c r="B31" s="7"/>
      <c r="C31" s="7"/>
      <c r="D31" s="7"/>
    </row>
    <row r="32" spans="1:4" x14ac:dyDescent="0.2">
      <c r="A32" s="7"/>
      <c r="B32" s="7"/>
      <c r="C32" s="7"/>
      <c r="D32" s="7"/>
    </row>
    <row r="33" spans="1:4" x14ac:dyDescent="0.2">
      <c r="A33" s="7"/>
      <c r="B33" s="7"/>
      <c r="C33" s="7"/>
      <c r="D33" s="7"/>
    </row>
    <row r="34" spans="1:4" x14ac:dyDescent="0.2">
      <c r="A34" s="7"/>
      <c r="B34" s="7"/>
      <c r="C34" s="7"/>
      <c r="D34" s="7"/>
    </row>
    <row r="35" spans="1:4" x14ac:dyDescent="0.2">
      <c r="A35" s="7"/>
      <c r="B35" s="7"/>
      <c r="C35" s="7"/>
      <c r="D35" s="7"/>
    </row>
    <row r="36" spans="1:4" x14ac:dyDescent="0.2">
      <c r="A36" s="7"/>
      <c r="B36" s="7"/>
      <c r="C36" s="7"/>
      <c r="D36" s="7"/>
    </row>
    <row r="37" spans="1:4" x14ac:dyDescent="0.2">
      <c r="A37" s="7"/>
      <c r="B37" s="7"/>
      <c r="C37" s="7"/>
      <c r="D37" s="7"/>
    </row>
    <row r="38" spans="1:4" x14ac:dyDescent="0.2">
      <c r="A38" s="7"/>
      <c r="B38" s="7"/>
      <c r="C38" s="7"/>
      <c r="D38" s="7"/>
    </row>
    <row r="39" spans="1:4" x14ac:dyDescent="0.2">
      <c r="A39" s="7"/>
      <c r="B39" s="7"/>
      <c r="C39" s="7"/>
      <c r="D39" s="7"/>
    </row>
    <row r="40" spans="1:4" x14ac:dyDescent="0.2">
      <c r="A40" s="7"/>
      <c r="B40" s="7"/>
      <c r="C40" s="7"/>
      <c r="D40" s="7"/>
    </row>
    <row r="41" spans="1:4" x14ac:dyDescent="0.2">
      <c r="A41" s="7"/>
      <c r="B41" s="7"/>
      <c r="C41" s="7"/>
      <c r="D41" s="7"/>
    </row>
    <row r="42" spans="1:4" x14ac:dyDescent="0.2">
      <c r="A42" s="7"/>
      <c r="B42" s="7"/>
      <c r="C42" s="7"/>
      <c r="D42" s="7"/>
    </row>
    <row r="43" spans="1:4" x14ac:dyDescent="0.2">
      <c r="A43" s="7"/>
      <c r="B43" s="7"/>
      <c r="C43" s="7"/>
      <c r="D43" s="7"/>
    </row>
    <row r="44" spans="1:4" x14ac:dyDescent="0.2">
      <c r="A44" s="7"/>
      <c r="B44" s="7"/>
      <c r="C44" s="7"/>
      <c r="D44" s="7"/>
    </row>
    <row r="45" spans="1:4" x14ac:dyDescent="0.2">
      <c r="A45" s="7"/>
      <c r="B45" s="7"/>
      <c r="C45" s="7"/>
      <c r="D45" s="7"/>
    </row>
    <row r="46" spans="1:4" x14ac:dyDescent="0.2">
      <c r="A46" s="7"/>
      <c r="B46" s="7"/>
      <c r="C46" s="7"/>
      <c r="D46" s="7"/>
    </row>
    <row r="47" spans="1:4" x14ac:dyDescent="0.2">
      <c r="A47" s="7"/>
      <c r="B47" s="7"/>
      <c r="C47" s="7"/>
      <c r="D47" s="7"/>
    </row>
    <row r="48" spans="1:4" x14ac:dyDescent="0.2">
      <c r="A48" s="7"/>
      <c r="B48" s="7"/>
      <c r="C48" s="7"/>
      <c r="D48" s="7"/>
    </row>
  </sheetData>
  <pageMargins left="0.78740157499999996" right="0.78740157499999996" top="0.984251969" bottom="0.984251969" header="0.5" footer="0.5"/>
  <pageSetup paperSize="9" orientation="portrait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"/>
  <sheetViews>
    <sheetView workbookViewId="0"/>
  </sheetViews>
  <sheetFormatPr defaultRowHeight="12.75" x14ac:dyDescent="0.2"/>
  <cols>
    <col min="3" max="3" width="11.28515625" bestFit="1" customWidth="1"/>
    <col min="4" max="4" width="13.85546875" bestFit="1" customWidth="1"/>
    <col min="5" max="5" width="9.5703125" bestFit="1" customWidth="1"/>
    <col min="6" max="6" width="16" bestFit="1" customWidth="1"/>
  </cols>
  <sheetData>
    <row r="1" spans="1:6" x14ac:dyDescent="0.2">
      <c r="A1" s="9" t="s">
        <v>0</v>
      </c>
      <c r="B1" s="9" t="s">
        <v>1</v>
      </c>
      <c r="C1" s="9" t="s">
        <v>2</v>
      </c>
      <c r="D1" s="9" t="s">
        <v>4</v>
      </c>
      <c r="E1" s="9" t="s">
        <v>5</v>
      </c>
      <c r="F1" s="12" t="s">
        <v>6</v>
      </c>
    </row>
    <row r="2" spans="1:6" x14ac:dyDescent="0.2">
      <c r="A2" s="10">
        <v>0.41666666666666669</v>
      </c>
      <c r="B2" s="10">
        <v>0.51388888888888895</v>
      </c>
      <c r="C2" s="10">
        <f t="shared" ref="C2" si="0">B2-A2</f>
        <v>9.7222222222222265E-2</v>
      </c>
      <c r="D2" s="11">
        <v>120</v>
      </c>
      <c r="E2" s="11">
        <f>C2*D2</f>
        <v>11.666666666666671</v>
      </c>
      <c r="F2" s="8">
        <f>C2*D2*24</f>
        <v>280.00000000000011</v>
      </c>
    </row>
  </sheetData>
  <pageMargins left="0.7" right="0.7" top="0.78740157499999996" bottom="0.78740157499999996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2.75" x14ac:dyDescent="0.2"/>
  <sheetData>
    <row r="1" spans="1:5" ht="15.75" x14ac:dyDescent="0.25">
      <c r="A1">
        <v>810</v>
      </c>
      <c r="D1" s="14">
        <f>TIMEVALUE(TEXT(A1,"00\:00"))</f>
        <v>0.34027777777777773</v>
      </c>
    </row>
    <row r="2" spans="1:5" ht="15.75" x14ac:dyDescent="0.25">
      <c r="A2">
        <v>2320</v>
      </c>
      <c r="D2" s="14">
        <f>1*TEXT(A1,"00\:00")</f>
        <v>0.34027777777777773</v>
      </c>
    </row>
    <row r="3" spans="1:5" ht="15.75" x14ac:dyDescent="0.25">
      <c r="E3" s="13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2.75" x14ac:dyDescent="0.2"/>
  <sheetData>
    <row r="1" spans="1:4" ht="15.75" x14ac:dyDescent="0.25">
      <c r="A1" s="1">
        <v>5.5937500000000001E-2</v>
      </c>
      <c r="B1">
        <v>20</v>
      </c>
      <c r="D1" s="15" t="s">
        <v>7</v>
      </c>
    </row>
    <row r="2" spans="1:4" ht="15.75" x14ac:dyDescent="0.25">
      <c r="D2" s="13"/>
    </row>
    <row r="3" spans="1:4" ht="15.75" x14ac:dyDescent="0.25">
      <c r="D3" s="16">
        <f>A1+B1/(24*60)</f>
        <v>6.9826388888888896E-2</v>
      </c>
    </row>
    <row r="4" spans="1:4" ht="15.75" x14ac:dyDescent="0.25">
      <c r="D4" s="13"/>
    </row>
    <row r="5" spans="1:4" ht="15.75" x14ac:dyDescent="0.25">
      <c r="D5" s="15" t="s">
        <v>8</v>
      </c>
    </row>
    <row r="6" spans="1:4" ht="15.75" x14ac:dyDescent="0.25">
      <c r="D6" s="13"/>
    </row>
    <row r="7" spans="1:4" ht="15.75" x14ac:dyDescent="0.25">
      <c r="D7" s="16">
        <f>A1+"0:20:00"</f>
        <v>6.9826388888888896E-2</v>
      </c>
    </row>
    <row r="8" spans="1:4" ht="15.75" x14ac:dyDescent="0.25">
      <c r="D8" s="13"/>
    </row>
    <row r="9" spans="1:4" ht="15.75" x14ac:dyDescent="0.25">
      <c r="D9" s="15" t="s">
        <v>9</v>
      </c>
    </row>
    <row r="10" spans="1:4" ht="15.75" x14ac:dyDescent="0.25">
      <c r="D10" s="13"/>
    </row>
    <row r="11" spans="1:4" ht="15.75" x14ac:dyDescent="0.25">
      <c r="D11" s="16">
        <f>TIME(HOUR(A1),MINUTE(A1)+B1,SECOND(A1))</f>
        <v>6.9826388888888882E-2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defaultRowHeight="12.75" x14ac:dyDescent="0.2"/>
  <sheetData>
    <row r="1" spans="1:2" x14ac:dyDescent="0.2">
      <c r="A1">
        <v>12.25</v>
      </c>
      <c r="B1" s="17">
        <f>A1/24</f>
        <v>0.51041666666666663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2.75" x14ac:dyDescent="0.2"/>
  <sheetData>
    <row r="1" spans="1:3" x14ac:dyDescent="0.2">
      <c r="A1">
        <v>2010</v>
      </c>
      <c r="B1" s="18">
        <f>DATE(A1,A2,1)+A3-WEEKDAY(DATE(A1,A2,1),2)+(A4-(A3&gt;=WEEKDAY(DATE(A1,A2,1),2)))*7</f>
        <v>40365</v>
      </c>
      <c r="C1" s="19" t="s">
        <v>10</v>
      </c>
    </row>
    <row r="2" spans="1:3" x14ac:dyDescent="0.2">
      <c r="A2">
        <v>7</v>
      </c>
      <c r="B2" s="18"/>
      <c r="C2" s="19"/>
    </row>
    <row r="3" spans="1:3" x14ac:dyDescent="0.2">
      <c r="A3">
        <v>2</v>
      </c>
      <c r="B3" s="18"/>
      <c r="C3" s="19"/>
    </row>
    <row r="4" spans="1:3" x14ac:dyDescent="0.2">
      <c r="A4">
        <v>1</v>
      </c>
      <c r="B4" s="18"/>
      <c r="C4" s="19"/>
    </row>
    <row r="5" spans="1:3" x14ac:dyDescent="0.2">
      <c r="B5" s="18"/>
      <c r="C5" s="19"/>
    </row>
    <row r="6" spans="1:3" x14ac:dyDescent="0.2">
      <c r="A6">
        <v>2010</v>
      </c>
      <c r="B6" s="18">
        <f t="shared" ref="B6" si="0">DATE(A6,A7,1)+A8-WEEKDAY(DATE(A6,A7,1),2)+(A9-(A8&gt;=WEEKDAY(DATE(A6,A7,1),2)))*7</f>
        <v>40373</v>
      </c>
      <c r="C6" s="19" t="s">
        <v>11</v>
      </c>
    </row>
    <row r="7" spans="1:3" x14ac:dyDescent="0.2">
      <c r="A7">
        <v>7</v>
      </c>
    </row>
    <row r="8" spans="1:3" x14ac:dyDescent="0.2">
      <c r="A8">
        <v>3</v>
      </c>
    </row>
    <row r="9" spans="1:3" x14ac:dyDescent="0.2">
      <c r="A9">
        <v>2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2"/>
  <sheetViews>
    <sheetView workbookViewId="0"/>
  </sheetViews>
  <sheetFormatPr defaultRowHeight="15" x14ac:dyDescent="0.25"/>
  <cols>
    <col min="1" max="3" width="10.42578125" style="20" bestFit="1" customWidth="1"/>
    <col min="4" max="4" width="12.28515625" style="20" bestFit="1" customWidth="1"/>
    <col min="5" max="7" width="10.42578125" style="20" bestFit="1" customWidth="1"/>
    <col min="8" max="256" width="9.140625" style="20"/>
    <col min="257" max="259" width="10.42578125" style="20" bestFit="1" customWidth="1"/>
    <col min="260" max="260" width="12.28515625" style="20" bestFit="1" customWidth="1"/>
    <col min="261" max="263" width="10.42578125" style="20" bestFit="1" customWidth="1"/>
    <col min="264" max="512" width="9.140625" style="20"/>
    <col min="513" max="515" width="10.42578125" style="20" bestFit="1" customWidth="1"/>
    <col min="516" max="516" width="12.28515625" style="20" bestFit="1" customWidth="1"/>
    <col min="517" max="519" width="10.42578125" style="20" bestFit="1" customWidth="1"/>
    <col min="520" max="768" width="9.140625" style="20"/>
    <col min="769" max="771" width="10.42578125" style="20" bestFit="1" customWidth="1"/>
    <col min="772" max="772" width="12.28515625" style="20" bestFit="1" customWidth="1"/>
    <col min="773" max="775" width="10.42578125" style="20" bestFit="1" customWidth="1"/>
    <col min="776" max="1024" width="9.140625" style="20"/>
    <col min="1025" max="1027" width="10.42578125" style="20" bestFit="1" customWidth="1"/>
    <col min="1028" max="1028" width="12.28515625" style="20" bestFit="1" customWidth="1"/>
    <col min="1029" max="1031" width="10.42578125" style="20" bestFit="1" customWidth="1"/>
    <col min="1032" max="1280" width="9.140625" style="20"/>
    <col min="1281" max="1283" width="10.42578125" style="20" bestFit="1" customWidth="1"/>
    <col min="1284" max="1284" width="12.28515625" style="20" bestFit="1" customWidth="1"/>
    <col min="1285" max="1287" width="10.42578125" style="20" bestFit="1" customWidth="1"/>
    <col min="1288" max="1536" width="9.140625" style="20"/>
    <col min="1537" max="1539" width="10.42578125" style="20" bestFit="1" customWidth="1"/>
    <col min="1540" max="1540" width="12.28515625" style="20" bestFit="1" customWidth="1"/>
    <col min="1541" max="1543" width="10.42578125" style="20" bestFit="1" customWidth="1"/>
    <col min="1544" max="1792" width="9.140625" style="20"/>
    <col min="1793" max="1795" width="10.42578125" style="20" bestFit="1" customWidth="1"/>
    <col min="1796" max="1796" width="12.28515625" style="20" bestFit="1" customWidth="1"/>
    <col min="1797" max="1799" width="10.42578125" style="20" bestFit="1" customWidth="1"/>
    <col min="1800" max="2048" width="9.140625" style="20"/>
    <col min="2049" max="2051" width="10.42578125" style="20" bestFit="1" customWidth="1"/>
    <col min="2052" max="2052" width="12.28515625" style="20" bestFit="1" customWidth="1"/>
    <col min="2053" max="2055" width="10.42578125" style="20" bestFit="1" customWidth="1"/>
    <col min="2056" max="2304" width="9.140625" style="20"/>
    <col min="2305" max="2307" width="10.42578125" style="20" bestFit="1" customWidth="1"/>
    <col min="2308" max="2308" width="12.28515625" style="20" bestFit="1" customWidth="1"/>
    <col min="2309" max="2311" width="10.42578125" style="20" bestFit="1" customWidth="1"/>
    <col min="2312" max="2560" width="9.140625" style="20"/>
    <col min="2561" max="2563" width="10.42578125" style="20" bestFit="1" customWidth="1"/>
    <col min="2564" max="2564" width="12.28515625" style="20" bestFit="1" customWidth="1"/>
    <col min="2565" max="2567" width="10.42578125" style="20" bestFit="1" customWidth="1"/>
    <col min="2568" max="2816" width="9.140625" style="20"/>
    <col min="2817" max="2819" width="10.42578125" style="20" bestFit="1" customWidth="1"/>
    <col min="2820" max="2820" width="12.28515625" style="20" bestFit="1" customWidth="1"/>
    <col min="2821" max="2823" width="10.42578125" style="20" bestFit="1" customWidth="1"/>
    <col min="2824" max="3072" width="9.140625" style="20"/>
    <col min="3073" max="3075" width="10.42578125" style="20" bestFit="1" customWidth="1"/>
    <col min="3076" max="3076" width="12.28515625" style="20" bestFit="1" customWidth="1"/>
    <col min="3077" max="3079" width="10.42578125" style="20" bestFit="1" customWidth="1"/>
    <col min="3080" max="3328" width="9.140625" style="20"/>
    <col min="3329" max="3331" width="10.42578125" style="20" bestFit="1" customWidth="1"/>
    <col min="3332" max="3332" width="12.28515625" style="20" bestFit="1" customWidth="1"/>
    <col min="3333" max="3335" width="10.42578125" style="20" bestFit="1" customWidth="1"/>
    <col min="3336" max="3584" width="9.140625" style="20"/>
    <col min="3585" max="3587" width="10.42578125" style="20" bestFit="1" customWidth="1"/>
    <col min="3588" max="3588" width="12.28515625" style="20" bestFit="1" customWidth="1"/>
    <col min="3589" max="3591" width="10.42578125" style="20" bestFit="1" customWidth="1"/>
    <col min="3592" max="3840" width="9.140625" style="20"/>
    <col min="3841" max="3843" width="10.42578125" style="20" bestFit="1" customWidth="1"/>
    <col min="3844" max="3844" width="12.28515625" style="20" bestFit="1" customWidth="1"/>
    <col min="3845" max="3847" width="10.42578125" style="20" bestFit="1" customWidth="1"/>
    <col min="3848" max="4096" width="9.140625" style="20"/>
    <col min="4097" max="4099" width="10.42578125" style="20" bestFit="1" customWidth="1"/>
    <col min="4100" max="4100" width="12.28515625" style="20" bestFit="1" customWidth="1"/>
    <col min="4101" max="4103" width="10.42578125" style="20" bestFit="1" customWidth="1"/>
    <col min="4104" max="4352" width="9.140625" style="20"/>
    <col min="4353" max="4355" width="10.42578125" style="20" bestFit="1" customWidth="1"/>
    <col min="4356" max="4356" width="12.28515625" style="20" bestFit="1" customWidth="1"/>
    <col min="4357" max="4359" width="10.42578125" style="20" bestFit="1" customWidth="1"/>
    <col min="4360" max="4608" width="9.140625" style="20"/>
    <col min="4609" max="4611" width="10.42578125" style="20" bestFit="1" customWidth="1"/>
    <col min="4612" max="4612" width="12.28515625" style="20" bestFit="1" customWidth="1"/>
    <col min="4613" max="4615" width="10.42578125" style="20" bestFit="1" customWidth="1"/>
    <col min="4616" max="4864" width="9.140625" style="20"/>
    <col min="4865" max="4867" width="10.42578125" style="20" bestFit="1" customWidth="1"/>
    <col min="4868" max="4868" width="12.28515625" style="20" bestFit="1" customWidth="1"/>
    <col min="4869" max="4871" width="10.42578125" style="20" bestFit="1" customWidth="1"/>
    <col min="4872" max="5120" width="9.140625" style="20"/>
    <col min="5121" max="5123" width="10.42578125" style="20" bestFit="1" customWidth="1"/>
    <col min="5124" max="5124" width="12.28515625" style="20" bestFit="1" customWidth="1"/>
    <col min="5125" max="5127" width="10.42578125" style="20" bestFit="1" customWidth="1"/>
    <col min="5128" max="5376" width="9.140625" style="20"/>
    <col min="5377" max="5379" width="10.42578125" style="20" bestFit="1" customWidth="1"/>
    <col min="5380" max="5380" width="12.28515625" style="20" bestFit="1" customWidth="1"/>
    <col min="5381" max="5383" width="10.42578125" style="20" bestFit="1" customWidth="1"/>
    <col min="5384" max="5632" width="9.140625" style="20"/>
    <col min="5633" max="5635" width="10.42578125" style="20" bestFit="1" customWidth="1"/>
    <col min="5636" max="5636" width="12.28515625" style="20" bestFit="1" customWidth="1"/>
    <col min="5637" max="5639" width="10.42578125" style="20" bestFit="1" customWidth="1"/>
    <col min="5640" max="5888" width="9.140625" style="20"/>
    <col min="5889" max="5891" width="10.42578125" style="20" bestFit="1" customWidth="1"/>
    <col min="5892" max="5892" width="12.28515625" style="20" bestFit="1" customWidth="1"/>
    <col min="5893" max="5895" width="10.42578125" style="20" bestFit="1" customWidth="1"/>
    <col min="5896" max="6144" width="9.140625" style="20"/>
    <col min="6145" max="6147" width="10.42578125" style="20" bestFit="1" customWidth="1"/>
    <col min="6148" max="6148" width="12.28515625" style="20" bestFit="1" customWidth="1"/>
    <col min="6149" max="6151" width="10.42578125" style="20" bestFit="1" customWidth="1"/>
    <col min="6152" max="6400" width="9.140625" style="20"/>
    <col min="6401" max="6403" width="10.42578125" style="20" bestFit="1" customWidth="1"/>
    <col min="6404" max="6404" width="12.28515625" style="20" bestFit="1" customWidth="1"/>
    <col min="6405" max="6407" width="10.42578125" style="20" bestFit="1" customWidth="1"/>
    <col min="6408" max="6656" width="9.140625" style="20"/>
    <col min="6657" max="6659" width="10.42578125" style="20" bestFit="1" customWidth="1"/>
    <col min="6660" max="6660" width="12.28515625" style="20" bestFit="1" customWidth="1"/>
    <col min="6661" max="6663" width="10.42578125" style="20" bestFit="1" customWidth="1"/>
    <col min="6664" max="6912" width="9.140625" style="20"/>
    <col min="6913" max="6915" width="10.42578125" style="20" bestFit="1" customWidth="1"/>
    <col min="6916" max="6916" width="12.28515625" style="20" bestFit="1" customWidth="1"/>
    <col min="6917" max="6919" width="10.42578125" style="20" bestFit="1" customWidth="1"/>
    <col min="6920" max="7168" width="9.140625" style="20"/>
    <col min="7169" max="7171" width="10.42578125" style="20" bestFit="1" customWidth="1"/>
    <col min="7172" max="7172" width="12.28515625" style="20" bestFit="1" customWidth="1"/>
    <col min="7173" max="7175" width="10.42578125" style="20" bestFit="1" customWidth="1"/>
    <col min="7176" max="7424" width="9.140625" style="20"/>
    <col min="7425" max="7427" width="10.42578125" style="20" bestFit="1" customWidth="1"/>
    <col min="7428" max="7428" width="12.28515625" style="20" bestFit="1" customWidth="1"/>
    <col min="7429" max="7431" width="10.42578125" style="20" bestFit="1" customWidth="1"/>
    <col min="7432" max="7680" width="9.140625" style="20"/>
    <col min="7681" max="7683" width="10.42578125" style="20" bestFit="1" customWidth="1"/>
    <col min="7684" max="7684" width="12.28515625" style="20" bestFit="1" customWidth="1"/>
    <col min="7685" max="7687" width="10.42578125" style="20" bestFit="1" customWidth="1"/>
    <col min="7688" max="7936" width="9.140625" style="20"/>
    <col min="7937" max="7939" width="10.42578125" style="20" bestFit="1" customWidth="1"/>
    <col min="7940" max="7940" width="12.28515625" style="20" bestFit="1" customWidth="1"/>
    <col min="7941" max="7943" width="10.42578125" style="20" bestFit="1" customWidth="1"/>
    <col min="7944" max="8192" width="9.140625" style="20"/>
    <col min="8193" max="8195" width="10.42578125" style="20" bestFit="1" customWidth="1"/>
    <col min="8196" max="8196" width="12.28515625" style="20" bestFit="1" customWidth="1"/>
    <col min="8197" max="8199" width="10.42578125" style="20" bestFit="1" customWidth="1"/>
    <col min="8200" max="8448" width="9.140625" style="20"/>
    <col min="8449" max="8451" width="10.42578125" style="20" bestFit="1" customWidth="1"/>
    <col min="8452" max="8452" width="12.28515625" style="20" bestFit="1" customWidth="1"/>
    <col min="8453" max="8455" width="10.42578125" style="20" bestFit="1" customWidth="1"/>
    <col min="8456" max="8704" width="9.140625" style="20"/>
    <col min="8705" max="8707" width="10.42578125" style="20" bestFit="1" customWidth="1"/>
    <col min="8708" max="8708" width="12.28515625" style="20" bestFit="1" customWidth="1"/>
    <col min="8709" max="8711" width="10.42578125" style="20" bestFit="1" customWidth="1"/>
    <col min="8712" max="8960" width="9.140625" style="20"/>
    <col min="8961" max="8963" width="10.42578125" style="20" bestFit="1" customWidth="1"/>
    <col min="8964" max="8964" width="12.28515625" style="20" bestFit="1" customWidth="1"/>
    <col min="8965" max="8967" width="10.42578125" style="20" bestFit="1" customWidth="1"/>
    <col min="8968" max="9216" width="9.140625" style="20"/>
    <col min="9217" max="9219" width="10.42578125" style="20" bestFit="1" customWidth="1"/>
    <col min="9220" max="9220" width="12.28515625" style="20" bestFit="1" customWidth="1"/>
    <col min="9221" max="9223" width="10.42578125" style="20" bestFit="1" customWidth="1"/>
    <col min="9224" max="9472" width="9.140625" style="20"/>
    <col min="9473" max="9475" width="10.42578125" style="20" bestFit="1" customWidth="1"/>
    <col min="9476" max="9476" width="12.28515625" style="20" bestFit="1" customWidth="1"/>
    <col min="9477" max="9479" width="10.42578125" style="20" bestFit="1" customWidth="1"/>
    <col min="9480" max="9728" width="9.140625" style="20"/>
    <col min="9729" max="9731" width="10.42578125" style="20" bestFit="1" customWidth="1"/>
    <col min="9732" max="9732" width="12.28515625" style="20" bestFit="1" customWidth="1"/>
    <col min="9733" max="9735" width="10.42578125" style="20" bestFit="1" customWidth="1"/>
    <col min="9736" max="9984" width="9.140625" style="20"/>
    <col min="9985" max="9987" width="10.42578125" style="20" bestFit="1" customWidth="1"/>
    <col min="9988" max="9988" width="12.28515625" style="20" bestFit="1" customWidth="1"/>
    <col min="9989" max="9991" width="10.42578125" style="20" bestFit="1" customWidth="1"/>
    <col min="9992" max="10240" width="9.140625" style="20"/>
    <col min="10241" max="10243" width="10.42578125" style="20" bestFit="1" customWidth="1"/>
    <col min="10244" max="10244" width="12.28515625" style="20" bestFit="1" customWidth="1"/>
    <col min="10245" max="10247" width="10.42578125" style="20" bestFit="1" customWidth="1"/>
    <col min="10248" max="10496" width="9.140625" style="20"/>
    <col min="10497" max="10499" width="10.42578125" style="20" bestFit="1" customWidth="1"/>
    <col min="10500" max="10500" width="12.28515625" style="20" bestFit="1" customWidth="1"/>
    <col min="10501" max="10503" width="10.42578125" style="20" bestFit="1" customWidth="1"/>
    <col min="10504" max="10752" width="9.140625" style="20"/>
    <col min="10753" max="10755" width="10.42578125" style="20" bestFit="1" customWidth="1"/>
    <col min="10756" max="10756" width="12.28515625" style="20" bestFit="1" customWidth="1"/>
    <col min="10757" max="10759" width="10.42578125" style="20" bestFit="1" customWidth="1"/>
    <col min="10760" max="11008" width="9.140625" style="20"/>
    <col min="11009" max="11011" width="10.42578125" style="20" bestFit="1" customWidth="1"/>
    <col min="11012" max="11012" width="12.28515625" style="20" bestFit="1" customWidth="1"/>
    <col min="11013" max="11015" width="10.42578125" style="20" bestFit="1" customWidth="1"/>
    <col min="11016" max="11264" width="9.140625" style="20"/>
    <col min="11265" max="11267" width="10.42578125" style="20" bestFit="1" customWidth="1"/>
    <col min="11268" max="11268" width="12.28515625" style="20" bestFit="1" customWidth="1"/>
    <col min="11269" max="11271" width="10.42578125" style="20" bestFit="1" customWidth="1"/>
    <col min="11272" max="11520" width="9.140625" style="20"/>
    <col min="11521" max="11523" width="10.42578125" style="20" bestFit="1" customWidth="1"/>
    <col min="11524" max="11524" width="12.28515625" style="20" bestFit="1" customWidth="1"/>
    <col min="11525" max="11527" width="10.42578125" style="20" bestFit="1" customWidth="1"/>
    <col min="11528" max="11776" width="9.140625" style="20"/>
    <col min="11777" max="11779" width="10.42578125" style="20" bestFit="1" customWidth="1"/>
    <col min="11780" max="11780" width="12.28515625" style="20" bestFit="1" customWidth="1"/>
    <col min="11781" max="11783" width="10.42578125" style="20" bestFit="1" customWidth="1"/>
    <col min="11784" max="12032" width="9.140625" style="20"/>
    <col min="12033" max="12035" width="10.42578125" style="20" bestFit="1" customWidth="1"/>
    <col min="12036" max="12036" width="12.28515625" style="20" bestFit="1" customWidth="1"/>
    <col min="12037" max="12039" width="10.42578125" style="20" bestFit="1" customWidth="1"/>
    <col min="12040" max="12288" width="9.140625" style="20"/>
    <col min="12289" max="12291" width="10.42578125" style="20" bestFit="1" customWidth="1"/>
    <col min="12292" max="12292" width="12.28515625" style="20" bestFit="1" customWidth="1"/>
    <col min="12293" max="12295" width="10.42578125" style="20" bestFit="1" customWidth="1"/>
    <col min="12296" max="12544" width="9.140625" style="20"/>
    <col min="12545" max="12547" width="10.42578125" style="20" bestFit="1" customWidth="1"/>
    <col min="12548" max="12548" width="12.28515625" style="20" bestFit="1" customWidth="1"/>
    <col min="12549" max="12551" width="10.42578125" style="20" bestFit="1" customWidth="1"/>
    <col min="12552" max="12800" width="9.140625" style="20"/>
    <col min="12801" max="12803" width="10.42578125" style="20" bestFit="1" customWidth="1"/>
    <col min="12804" max="12804" width="12.28515625" style="20" bestFit="1" customWidth="1"/>
    <col min="12805" max="12807" width="10.42578125" style="20" bestFit="1" customWidth="1"/>
    <col min="12808" max="13056" width="9.140625" style="20"/>
    <col min="13057" max="13059" width="10.42578125" style="20" bestFit="1" customWidth="1"/>
    <col min="13060" max="13060" width="12.28515625" style="20" bestFit="1" customWidth="1"/>
    <col min="13061" max="13063" width="10.42578125" style="20" bestFit="1" customWidth="1"/>
    <col min="13064" max="13312" width="9.140625" style="20"/>
    <col min="13313" max="13315" width="10.42578125" style="20" bestFit="1" customWidth="1"/>
    <col min="13316" max="13316" width="12.28515625" style="20" bestFit="1" customWidth="1"/>
    <col min="13317" max="13319" width="10.42578125" style="20" bestFit="1" customWidth="1"/>
    <col min="13320" max="13568" width="9.140625" style="20"/>
    <col min="13569" max="13571" width="10.42578125" style="20" bestFit="1" customWidth="1"/>
    <col min="13572" max="13572" width="12.28515625" style="20" bestFit="1" customWidth="1"/>
    <col min="13573" max="13575" width="10.42578125" style="20" bestFit="1" customWidth="1"/>
    <col min="13576" max="13824" width="9.140625" style="20"/>
    <col min="13825" max="13827" width="10.42578125" style="20" bestFit="1" customWidth="1"/>
    <col min="13828" max="13828" width="12.28515625" style="20" bestFit="1" customWidth="1"/>
    <col min="13829" max="13831" width="10.42578125" style="20" bestFit="1" customWidth="1"/>
    <col min="13832" max="14080" width="9.140625" style="20"/>
    <col min="14081" max="14083" width="10.42578125" style="20" bestFit="1" customWidth="1"/>
    <col min="14084" max="14084" width="12.28515625" style="20" bestFit="1" customWidth="1"/>
    <col min="14085" max="14087" width="10.42578125" style="20" bestFit="1" customWidth="1"/>
    <col min="14088" max="14336" width="9.140625" style="20"/>
    <col min="14337" max="14339" width="10.42578125" style="20" bestFit="1" customWidth="1"/>
    <col min="14340" max="14340" width="12.28515625" style="20" bestFit="1" customWidth="1"/>
    <col min="14341" max="14343" width="10.42578125" style="20" bestFit="1" customWidth="1"/>
    <col min="14344" max="14592" width="9.140625" style="20"/>
    <col min="14593" max="14595" width="10.42578125" style="20" bestFit="1" customWidth="1"/>
    <col min="14596" max="14596" width="12.28515625" style="20" bestFit="1" customWidth="1"/>
    <col min="14597" max="14599" width="10.42578125" style="20" bestFit="1" customWidth="1"/>
    <col min="14600" max="14848" width="9.140625" style="20"/>
    <col min="14849" max="14851" width="10.42578125" style="20" bestFit="1" customWidth="1"/>
    <col min="14852" max="14852" width="12.28515625" style="20" bestFit="1" customWidth="1"/>
    <col min="14853" max="14855" width="10.42578125" style="20" bestFit="1" customWidth="1"/>
    <col min="14856" max="15104" width="9.140625" style="20"/>
    <col min="15105" max="15107" width="10.42578125" style="20" bestFit="1" customWidth="1"/>
    <col min="15108" max="15108" width="12.28515625" style="20" bestFit="1" customWidth="1"/>
    <col min="15109" max="15111" width="10.42578125" style="20" bestFit="1" customWidth="1"/>
    <col min="15112" max="15360" width="9.140625" style="20"/>
    <col min="15361" max="15363" width="10.42578125" style="20" bestFit="1" customWidth="1"/>
    <col min="15364" max="15364" width="12.28515625" style="20" bestFit="1" customWidth="1"/>
    <col min="15365" max="15367" width="10.42578125" style="20" bestFit="1" customWidth="1"/>
    <col min="15368" max="15616" width="9.140625" style="20"/>
    <col min="15617" max="15619" width="10.42578125" style="20" bestFit="1" customWidth="1"/>
    <col min="15620" max="15620" width="12.28515625" style="20" bestFit="1" customWidth="1"/>
    <col min="15621" max="15623" width="10.42578125" style="20" bestFit="1" customWidth="1"/>
    <col min="15624" max="15872" width="9.140625" style="20"/>
    <col min="15873" max="15875" width="10.42578125" style="20" bestFit="1" customWidth="1"/>
    <col min="15876" max="15876" width="12.28515625" style="20" bestFit="1" customWidth="1"/>
    <col min="15877" max="15879" width="10.42578125" style="20" bestFit="1" customWidth="1"/>
    <col min="15880" max="16128" width="9.140625" style="20"/>
    <col min="16129" max="16131" width="10.42578125" style="20" bestFit="1" customWidth="1"/>
    <col min="16132" max="16132" width="12.28515625" style="20" bestFit="1" customWidth="1"/>
    <col min="16133" max="16135" width="10.42578125" style="20" bestFit="1" customWidth="1"/>
    <col min="16136" max="16384" width="9.140625" style="20"/>
  </cols>
  <sheetData>
    <row r="1" spans="1:7" x14ac:dyDescent="0.25">
      <c r="A1" s="20" t="s">
        <v>12</v>
      </c>
      <c r="B1" s="21">
        <v>40299</v>
      </c>
    </row>
    <row r="2" spans="1:7" x14ac:dyDescent="0.25">
      <c r="A2" s="20" t="s">
        <v>13</v>
      </c>
      <c r="B2" s="21">
        <v>40341</v>
      </c>
    </row>
    <row r="4" spans="1:7" x14ac:dyDescent="0.25">
      <c r="A4" s="22" t="s">
        <v>14</v>
      </c>
      <c r="B4" s="22" t="s">
        <v>15</v>
      </c>
      <c r="C4" s="22" t="s">
        <v>16</v>
      </c>
      <c r="D4" s="22" t="s">
        <v>17</v>
      </c>
      <c r="E4" s="22" t="s">
        <v>18</v>
      </c>
      <c r="F4" s="22" t="s">
        <v>19</v>
      </c>
      <c r="G4" s="22" t="s">
        <v>20</v>
      </c>
    </row>
    <row r="5" spans="1:7" x14ac:dyDescent="0.25">
      <c r="A5" s="23">
        <f t="array" aca="1" ref="A5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40301</v>
      </c>
      <c r="B5" s="23">
        <f t="array" aca="1" ref="B5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40302</v>
      </c>
      <c r="C5" s="23">
        <f t="array" aca="1" ref="C5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40303</v>
      </c>
      <c r="D5" s="23">
        <f t="array" aca="1" ref="D5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40304</v>
      </c>
      <c r="E5" s="23">
        <f t="array" aca="1" ref="E5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40305</v>
      </c>
      <c r="F5" s="23">
        <f t="array" aca="1" ref="F5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40299</v>
      </c>
      <c r="G5" s="23">
        <f t="array" aca="1" ref="G5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40300</v>
      </c>
    </row>
    <row r="6" spans="1:7" x14ac:dyDescent="0.25">
      <c r="A6" s="23">
        <f t="array" aca="1" ref="A6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40308</v>
      </c>
      <c r="B6" s="23">
        <f t="array" aca="1" ref="B6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40309</v>
      </c>
      <c r="C6" s="23">
        <f t="array" aca="1" ref="C6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40310</v>
      </c>
      <c r="D6" s="23">
        <f t="array" aca="1" ref="D6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40311</v>
      </c>
      <c r="E6" s="23">
        <f t="array" aca="1" ref="E6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40312</v>
      </c>
      <c r="F6" s="23">
        <f t="array" aca="1" ref="F6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40306</v>
      </c>
      <c r="G6" s="23">
        <f t="array" aca="1" ref="G6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40307</v>
      </c>
    </row>
    <row r="7" spans="1:7" x14ac:dyDescent="0.25">
      <c r="A7" s="23">
        <f t="array" aca="1" ref="A7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40315</v>
      </c>
      <c r="B7" s="23">
        <f t="array" aca="1" ref="B7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40316</v>
      </c>
      <c r="C7" s="23">
        <f t="array" aca="1" ref="C7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40317</v>
      </c>
      <c r="D7" s="23">
        <f t="array" aca="1" ref="D7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40318</v>
      </c>
      <c r="E7" s="23">
        <f t="array" aca="1" ref="E7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40319</v>
      </c>
      <c r="F7" s="23">
        <f t="array" aca="1" ref="F7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40313</v>
      </c>
      <c r="G7" s="23">
        <f t="array" aca="1" ref="G7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40314</v>
      </c>
    </row>
    <row r="8" spans="1:7" x14ac:dyDescent="0.25">
      <c r="A8" s="23">
        <f t="array" aca="1" ref="A8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40322</v>
      </c>
      <c r="B8" s="23">
        <f t="array" aca="1" ref="B8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40323</v>
      </c>
      <c r="C8" s="23">
        <f t="array" aca="1" ref="C8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40324</v>
      </c>
      <c r="D8" s="23">
        <f t="array" aca="1" ref="D8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40325</v>
      </c>
      <c r="E8" s="23">
        <f t="array" aca="1" ref="E8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40326</v>
      </c>
      <c r="F8" s="23">
        <f t="array" aca="1" ref="F8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40320</v>
      </c>
      <c r="G8" s="23">
        <f t="array" aca="1" ref="G8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40321</v>
      </c>
    </row>
    <row r="9" spans="1:7" x14ac:dyDescent="0.25">
      <c r="A9" s="23">
        <f t="array" aca="1" ref="A9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40329</v>
      </c>
      <c r="B9" s="23">
        <f t="array" aca="1" ref="B9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40330</v>
      </c>
      <c r="C9" s="23">
        <f t="array" aca="1" ref="C9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40331</v>
      </c>
      <c r="D9" s="23">
        <f t="array" aca="1" ref="D9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40332</v>
      </c>
      <c r="E9" s="23">
        <f t="array" aca="1" ref="E9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40333</v>
      </c>
      <c r="F9" s="23">
        <f t="array" aca="1" ref="F9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40327</v>
      </c>
      <c r="G9" s="23">
        <f t="array" aca="1" ref="G9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40328</v>
      </c>
    </row>
    <row r="10" spans="1:7" x14ac:dyDescent="0.25">
      <c r="A10" s="23">
        <f t="array" aca="1" ref="A10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40336</v>
      </c>
      <c r="B10" s="23">
        <f t="array" aca="1" ref="B10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40337</v>
      </c>
      <c r="C10" s="23">
        <f t="array" aca="1" ref="C10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40338</v>
      </c>
      <c r="D10" s="23">
        <f t="array" aca="1" ref="D10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40339</v>
      </c>
      <c r="E10" s="23">
        <f t="array" aca="1" ref="E10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40340</v>
      </c>
      <c r="F10" s="23">
        <f t="array" aca="1" ref="F10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40334</v>
      </c>
      <c r="G10" s="23">
        <f t="array" aca="1" ref="G10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40335</v>
      </c>
    </row>
    <row r="11" spans="1:7" x14ac:dyDescent="0.25">
      <c r="A11" s="23" t="str">
        <f t="array" aca="1" ref="A11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/>
      </c>
      <c r="B11" s="23" t="str">
        <f t="array" aca="1" ref="B11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/>
      </c>
      <c r="C11" s="23" t="str">
        <f t="array" aca="1" ref="C11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/>
      </c>
      <c r="D11" s="23" t="str">
        <f t="array" aca="1" ref="D11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/>
      </c>
      <c r="E11" s="23" t="str">
        <f t="array" aca="1" ref="E11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/>
      </c>
      <c r="F11" s="23">
        <f t="array" aca="1" ref="F11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>40341</v>
      </c>
      <c r="G11" s="23" t="str">
        <f t="array" aca="1" ref="G11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/>
      </c>
    </row>
    <row r="12" spans="1:7" x14ac:dyDescent="0.25">
      <c r="A12" s="23" t="str">
        <f t="array" aca="1" ref="A12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/>
      </c>
      <c r="B12" s="23" t="str">
        <f t="array" aca="1" ref="B12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/>
      </c>
      <c r="C12" s="23" t="str">
        <f t="array" aca="1" ref="C12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/>
      </c>
      <c r="D12" s="23" t="str">
        <f t="array" aca="1" ref="D12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/>
      </c>
      <c r="E12" s="23" t="str">
        <f t="array" aca="1" ref="E12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/>
      </c>
      <c r="F12" s="23" t="str">
        <f t="array" aca="1" ref="F12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/>
      </c>
      <c r="G12" s="23" t="str">
        <f t="array" aca="1" ref="G12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/>
      </c>
    </row>
    <row r="13" spans="1:7" x14ac:dyDescent="0.25">
      <c r="A13" s="23" t="str">
        <f t="array" aca="1" ref="A13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/>
      </c>
      <c r="B13" s="23" t="str">
        <f t="array" aca="1" ref="B13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/>
      </c>
      <c r="C13" s="23" t="str">
        <f t="array" aca="1" ref="C13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/>
      </c>
      <c r="D13" s="23" t="str">
        <f t="array" aca="1" ref="D13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/>
      </c>
      <c r="E13" s="23" t="str">
        <f t="array" aca="1" ref="E13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/>
      </c>
      <c r="F13" s="23" t="str">
        <f t="array" aca="1" ref="F13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/>
      </c>
      <c r="G13" s="23" t="str">
        <f t="array" aca="1" ref="G13" ca="1">IF(ISERROR(SMALL(IF(WEEKDAY($B$1+(ROW(INDIRECT("1:"&amp;($B$2-$B$1+1)))-1),2)=COLUMN(),$B$1+(ROW(INDIRECT("1:"&amp;($B$2-$B$1+1)))-1),""),ROW()-4)),"",SMALL(IF(WEEKDAY($B$1+(ROW(INDIRECT("1:"&amp;($B$2-$B$1+1)))-1),2)=COLUMN(),$B$1+(ROW(INDIRECT("1:"&amp;($B$2-$B$1+1)))-1),""),ROW()-4))</f>
        <v/>
      </c>
    </row>
    <row r="14" spans="1:7" x14ac:dyDescent="0.25">
      <c r="A14" s="23"/>
      <c r="B14" s="23"/>
      <c r="C14" s="23"/>
      <c r="D14" s="23"/>
      <c r="E14" s="23"/>
      <c r="F14" s="23"/>
      <c r="G14" s="23"/>
    </row>
    <row r="15" spans="1:7" x14ac:dyDescent="0.25">
      <c r="A15" s="23"/>
      <c r="B15" s="23"/>
      <c r="C15" s="23"/>
      <c r="D15" s="23"/>
      <c r="E15" s="23"/>
      <c r="F15" s="23"/>
      <c r="G15" s="23"/>
    </row>
    <row r="16" spans="1:7" x14ac:dyDescent="0.25">
      <c r="A16" s="23"/>
      <c r="B16" s="23"/>
      <c r="C16" s="23"/>
      <c r="D16" s="23"/>
      <c r="E16" s="23"/>
      <c r="F16" s="23"/>
      <c r="G16" s="23"/>
    </row>
    <row r="17" spans="1:7" x14ac:dyDescent="0.25">
      <c r="A17" s="23"/>
      <c r="B17" s="23"/>
      <c r="C17" s="23"/>
      <c r="D17" s="23"/>
      <c r="E17" s="23"/>
      <c r="F17" s="23"/>
      <c r="G17" s="23"/>
    </row>
    <row r="18" spans="1:7" x14ac:dyDescent="0.25">
      <c r="A18" s="23"/>
      <c r="B18" s="23"/>
      <c r="C18" s="23"/>
      <c r="D18" s="23"/>
      <c r="E18" s="23"/>
      <c r="F18" s="23"/>
      <c r="G18" s="23"/>
    </row>
    <row r="19" spans="1:7" x14ac:dyDescent="0.25">
      <c r="A19" s="23"/>
      <c r="B19" s="23"/>
      <c r="C19" s="23"/>
      <c r="D19" s="23"/>
      <c r="E19" s="23"/>
      <c r="F19" s="23"/>
      <c r="G19" s="23"/>
    </row>
    <row r="20" spans="1:7" x14ac:dyDescent="0.25">
      <c r="A20" s="23"/>
      <c r="B20" s="23"/>
      <c r="C20" s="23"/>
      <c r="D20" s="23"/>
      <c r="E20" s="23"/>
      <c r="F20" s="23"/>
      <c r="G20" s="23"/>
    </row>
    <row r="21" spans="1:7" x14ac:dyDescent="0.25">
      <c r="A21" s="23"/>
      <c r="B21" s="23"/>
      <c r="C21" s="23"/>
      <c r="D21" s="23"/>
      <c r="E21" s="23"/>
      <c r="F21" s="23"/>
      <c r="G21" s="23"/>
    </row>
    <row r="22" spans="1:7" x14ac:dyDescent="0.25">
      <c r="A22" s="23"/>
      <c r="B22" s="23"/>
      <c r="C22" s="23"/>
      <c r="D22" s="23"/>
      <c r="E22" s="23"/>
      <c r="F22" s="23"/>
      <c r="G22" s="23"/>
    </row>
    <row r="23" spans="1:7" x14ac:dyDescent="0.25">
      <c r="A23" s="23"/>
      <c r="B23" s="23"/>
      <c r="C23" s="23"/>
      <c r="D23" s="23"/>
      <c r="E23" s="23"/>
      <c r="F23" s="23"/>
      <c r="G23" s="23"/>
    </row>
    <row r="24" spans="1:7" x14ac:dyDescent="0.25">
      <c r="A24" s="23"/>
      <c r="B24" s="23"/>
      <c r="C24" s="23"/>
      <c r="D24" s="23"/>
      <c r="E24" s="23"/>
      <c r="F24" s="23"/>
      <c r="G24" s="23"/>
    </row>
    <row r="25" spans="1:7" x14ac:dyDescent="0.25">
      <c r="A25" s="23"/>
      <c r="B25" s="23"/>
      <c r="C25" s="23"/>
      <c r="D25" s="23"/>
      <c r="E25" s="23"/>
      <c r="F25" s="23"/>
      <c r="G25" s="23"/>
    </row>
    <row r="26" spans="1:7" x14ac:dyDescent="0.25">
      <c r="A26" s="23"/>
      <c r="B26" s="23"/>
      <c r="C26" s="23"/>
      <c r="D26" s="23"/>
      <c r="E26" s="23"/>
      <c r="F26" s="23"/>
      <c r="G26" s="23"/>
    </row>
    <row r="27" spans="1:7" x14ac:dyDescent="0.25">
      <c r="A27" s="23"/>
      <c r="B27" s="23"/>
      <c r="C27" s="23"/>
      <c r="D27" s="23"/>
      <c r="E27" s="23"/>
      <c r="F27" s="23"/>
      <c r="G27" s="23"/>
    </row>
    <row r="28" spans="1:7" x14ac:dyDescent="0.25">
      <c r="A28" s="23"/>
      <c r="B28" s="23"/>
      <c r="C28" s="23"/>
      <c r="D28" s="23"/>
      <c r="E28" s="23"/>
      <c r="F28" s="23"/>
      <c r="G28" s="23"/>
    </row>
    <row r="29" spans="1:7" x14ac:dyDescent="0.25">
      <c r="A29" s="23"/>
      <c r="B29" s="23"/>
      <c r="C29" s="23"/>
      <c r="D29" s="23"/>
      <c r="E29" s="23"/>
      <c r="F29" s="23"/>
      <c r="G29" s="23"/>
    </row>
    <row r="30" spans="1:7" x14ac:dyDescent="0.25">
      <c r="A30" s="23"/>
      <c r="B30" s="23"/>
      <c r="C30" s="23"/>
      <c r="D30" s="23"/>
      <c r="E30" s="23"/>
      <c r="F30" s="23"/>
      <c r="G30" s="23"/>
    </row>
    <row r="31" spans="1:7" x14ac:dyDescent="0.25">
      <c r="A31" s="23"/>
      <c r="B31" s="23"/>
      <c r="C31" s="23"/>
      <c r="D31" s="23"/>
      <c r="E31" s="23"/>
      <c r="F31" s="23"/>
      <c r="G31" s="23"/>
    </row>
    <row r="32" spans="1:7" x14ac:dyDescent="0.25">
      <c r="A32" s="23"/>
      <c r="B32" s="23"/>
      <c r="C32" s="23"/>
      <c r="D32" s="23"/>
      <c r="E32" s="23"/>
      <c r="F32" s="23"/>
      <c r="G32" s="23"/>
    </row>
    <row r="33" spans="1:7" x14ac:dyDescent="0.25">
      <c r="A33" s="23"/>
      <c r="B33" s="23"/>
      <c r="C33" s="23"/>
      <c r="D33" s="23"/>
      <c r="E33" s="23"/>
      <c r="F33" s="23"/>
      <c r="G33" s="23"/>
    </row>
    <row r="34" spans="1:7" x14ac:dyDescent="0.25">
      <c r="A34" s="23"/>
      <c r="B34" s="23"/>
      <c r="C34" s="23"/>
      <c r="D34" s="23"/>
      <c r="E34" s="23"/>
      <c r="F34" s="23"/>
      <c r="G34" s="23"/>
    </row>
    <row r="35" spans="1:7" x14ac:dyDescent="0.25">
      <c r="A35" s="23"/>
      <c r="B35" s="23"/>
      <c r="C35" s="23"/>
      <c r="D35" s="23"/>
      <c r="E35" s="23"/>
      <c r="F35" s="23"/>
      <c r="G35" s="23"/>
    </row>
    <row r="36" spans="1:7" x14ac:dyDescent="0.25">
      <c r="A36" s="23"/>
      <c r="B36" s="23"/>
      <c r="C36" s="23"/>
      <c r="D36" s="23"/>
      <c r="E36" s="23"/>
      <c r="F36" s="23"/>
      <c r="G36" s="23"/>
    </row>
    <row r="37" spans="1:7" x14ac:dyDescent="0.25">
      <c r="A37" s="23"/>
      <c r="B37" s="23"/>
      <c r="C37" s="23"/>
      <c r="D37" s="23"/>
      <c r="E37" s="23"/>
      <c r="F37" s="23"/>
      <c r="G37" s="23"/>
    </row>
    <row r="38" spans="1:7" x14ac:dyDescent="0.25">
      <c r="A38" s="23"/>
      <c r="B38" s="23"/>
      <c r="C38" s="23"/>
      <c r="D38" s="23"/>
      <c r="E38" s="23"/>
      <c r="F38" s="23"/>
      <c r="G38" s="23"/>
    </row>
    <row r="39" spans="1:7" x14ac:dyDescent="0.25">
      <c r="A39" s="23"/>
      <c r="B39" s="23"/>
      <c r="C39" s="23"/>
      <c r="D39" s="23"/>
      <c r="E39" s="23"/>
      <c r="F39" s="23"/>
      <c r="G39" s="23"/>
    </row>
    <row r="40" spans="1:7" x14ac:dyDescent="0.25">
      <c r="A40" s="23"/>
      <c r="B40" s="23"/>
      <c r="C40" s="23"/>
      <c r="D40" s="23"/>
      <c r="E40" s="23"/>
      <c r="F40" s="23"/>
      <c r="G40" s="23"/>
    </row>
    <row r="41" spans="1:7" x14ac:dyDescent="0.25">
      <c r="A41" s="23"/>
      <c r="B41" s="23"/>
      <c r="C41" s="23"/>
      <c r="D41" s="23"/>
      <c r="E41" s="23"/>
      <c r="F41" s="23"/>
      <c r="G41" s="23"/>
    </row>
    <row r="42" spans="1:7" x14ac:dyDescent="0.25">
      <c r="A42" s="23"/>
      <c r="B42" s="23"/>
      <c r="C42" s="23"/>
      <c r="D42" s="23"/>
      <c r="E42" s="23"/>
      <c r="F42" s="23"/>
      <c r="G42" s="23"/>
    </row>
    <row r="43" spans="1:7" x14ac:dyDescent="0.25">
      <c r="A43" s="23"/>
      <c r="B43" s="23"/>
      <c r="C43" s="23"/>
      <c r="D43" s="23"/>
      <c r="E43" s="23"/>
      <c r="F43" s="23"/>
      <c r="G43" s="23"/>
    </row>
    <row r="44" spans="1:7" x14ac:dyDescent="0.25">
      <c r="A44" s="23"/>
      <c r="B44" s="23"/>
      <c r="C44" s="23"/>
      <c r="D44" s="23"/>
      <c r="E44" s="23"/>
      <c r="F44" s="23"/>
      <c r="G44" s="23"/>
    </row>
    <row r="45" spans="1:7" x14ac:dyDescent="0.25">
      <c r="A45" s="23"/>
      <c r="B45" s="23"/>
      <c r="C45" s="23"/>
      <c r="D45" s="23"/>
      <c r="E45" s="23"/>
      <c r="F45" s="23"/>
      <c r="G45" s="23"/>
    </row>
    <row r="46" spans="1:7" x14ac:dyDescent="0.25">
      <c r="A46" s="23"/>
      <c r="B46" s="23"/>
      <c r="C46" s="23"/>
      <c r="D46" s="23"/>
      <c r="E46" s="23"/>
      <c r="F46" s="23"/>
      <c r="G46" s="23"/>
    </row>
    <row r="47" spans="1:7" x14ac:dyDescent="0.25">
      <c r="A47" s="23"/>
      <c r="B47" s="23"/>
      <c r="C47" s="23"/>
      <c r="D47" s="23"/>
      <c r="E47" s="23"/>
      <c r="F47" s="23"/>
      <c r="G47" s="23"/>
    </row>
    <row r="48" spans="1:7" x14ac:dyDescent="0.25">
      <c r="A48" s="23"/>
      <c r="B48" s="23"/>
      <c r="C48" s="23"/>
      <c r="D48" s="23"/>
      <c r="E48" s="23"/>
      <c r="F48" s="23"/>
      <c r="G48" s="23"/>
    </row>
    <row r="49" spans="1:7" x14ac:dyDescent="0.25">
      <c r="A49" s="23"/>
      <c r="B49" s="23"/>
      <c r="C49" s="23"/>
      <c r="D49" s="23"/>
      <c r="E49" s="23"/>
      <c r="F49" s="23"/>
      <c r="G49" s="23"/>
    </row>
    <row r="50" spans="1:7" x14ac:dyDescent="0.25">
      <c r="A50" s="23"/>
      <c r="B50" s="23"/>
      <c r="C50" s="23"/>
      <c r="D50" s="23"/>
      <c r="E50" s="23"/>
      <c r="F50" s="23"/>
      <c r="G50" s="23"/>
    </row>
    <row r="51" spans="1:7" x14ac:dyDescent="0.25">
      <c r="A51" s="23"/>
      <c r="B51" s="23"/>
      <c r="C51" s="23"/>
      <c r="D51" s="23"/>
      <c r="E51" s="23"/>
      <c r="F51" s="23"/>
      <c r="G51" s="23"/>
    </row>
    <row r="52" spans="1:7" x14ac:dyDescent="0.25">
      <c r="A52" s="23"/>
      <c r="B52" s="23"/>
      <c r="C52" s="23"/>
      <c r="D52" s="23"/>
      <c r="E52" s="23"/>
      <c r="F52" s="23"/>
      <c r="G52" s="23"/>
    </row>
    <row r="53" spans="1:7" x14ac:dyDescent="0.25">
      <c r="A53" s="23"/>
      <c r="B53" s="23"/>
      <c r="C53" s="23"/>
      <c r="D53" s="23"/>
      <c r="E53" s="23"/>
      <c r="F53" s="23"/>
      <c r="G53" s="23"/>
    </row>
    <row r="54" spans="1:7" x14ac:dyDescent="0.25">
      <c r="A54" s="23"/>
      <c r="B54" s="23"/>
      <c r="C54" s="23"/>
      <c r="D54" s="23"/>
      <c r="E54" s="23"/>
      <c r="F54" s="23"/>
      <c r="G54" s="23"/>
    </row>
    <row r="55" spans="1:7" x14ac:dyDescent="0.25">
      <c r="A55" s="23"/>
      <c r="B55" s="23"/>
      <c r="C55" s="23"/>
      <c r="D55" s="23"/>
      <c r="E55" s="23"/>
      <c r="F55" s="23"/>
      <c r="G55" s="23"/>
    </row>
    <row r="56" spans="1:7" x14ac:dyDescent="0.25">
      <c r="A56" s="23"/>
      <c r="B56" s="23"/>
      <c r="C56" s="23"/>
      <c r="D56" s="23"/>
      <c r="E56" s="23"/>
      <c r="F56" s="23"/>
      <c r="G56" s="23"/>
    </row>
    <row r="57" spans="1:7" x14ac:dyDescent="0.25">
      <c r="A57" s="23"/>
      <c r="B57" s="23"/>
      <c r="C57" s="23"/>
      <c r="D57" s="23"/>
      <c r="E57" s="23"/>
      <c r="F57" s="23"/>
      <c r="G57" s="23"/>
    </row>
    <row r="58" spans="1:7" x14ac:dyDescent="0.25">
      <c r="A58" s="23"/>
      <c r="B58" s="23"/>
      <c r="C58" s="23"/>
      <c r="D58" s="23"/>
      <c r="E58" s="23"/>
      <c r="F58" s="23"/>
      <c r="G58" s="23"/>
    </row>
    <row r="59" spans="1:7" x14ac:dyDescent="0.25">
      <c r="A59" s="23"/>
      <c r="B59" s="23"/>
      <c r="C59" s="23"/>
      <c r="D59" s="23"/>
      <c r="E59" s="23"/>
      <c r="F59" s="23"/>
      <c r="G59" s="23"/>
    </row>
    <row r="60" spans="1:7" x14ac:dyDescent="0.25">
      <c r="A60" s="23"/>
      <c r="B60" s="23"/>
      <c r="C60" s="23"/>
      <c r="D60" s="23"/>
      <c r="E60" s="23"/>
      <c r="F60" s="23"/>
      <c r="G60" s="23"/>
    </row>
    <row r="61" spans="1:7" x14ac:dyDescent="0.25">
      <c r="A61" s="23"/>
      <c r="B61" s="23"/>
      <c r="C61" s="23"/>
      <c r="D61" s="23"/>
      <c r="E61" s="23"/>
      <c r="F61" s="23"/>
      <c r="G61" s="23"/>
    </row>
    <row r="62" spans="1:7" x14ac:dyDescent="0.25">
      <c r="A62" s="23"/>
      <c r="B62" s="23"/>
      <c r="C62" s="23"/>
      <c r="D62" s="23"/>
      <c r="E62" s="23"/>
      <c r="F62" s="23"/>
      <c r="G62" s="23"/>
    </row>
    <row r="63" spans="1:7" x14ac:dyDescent="0.25">
      <c r="A63" s="23"/>
      <c r="B63" s="23"/>
      <c r="C63" s="23"/>
      <c r="D63" s="23"/>
      <c r="E63" s="23"/>
      <c r="F63" s="23"/>
      <c r="G63" s="23"/>
    </row>
    <row r="64" spans="1:7" x14ac:dyDescent="0.25">
      <c r="A64" s="23"/>
      <c r="B64" s="23"/>
      <c r="C64" s="23"/>
      <c r="D64" s="23"/>
      <c r="E64" s="23"/>
      <c r="F64" s="23"/>
      <c r="G64" s="23"/>
    </row>
    <row r="65" spans="1:7" x14ac:dyDescent="0.25">
      <c r="A65" s="23"/>
      <c r="B65" s="23"/>
      <c r="C65" s="23"/>
      <c r="D65" s="23"/>
      <c r="E65" s="23"/>
      <c r="F65" s="23"/>
      <c r="G65" s="23"/>
    </row>
    <row r="66" spans="1:7" x14ac:dyDescent="0.25">
      <c r="A66" s="23"/>
      <c r="B66" s="23"/>
      <c r="C66" s="23"/>
      <c r="D66" s="23"/>
      <c r="E66" s="23"/>
      <c r="F66" s="23"/>
      <c r="G66" s="23"/>
    </row>
    <row r="67" spans="1:7" x14ac:dyDescent="0.25">
      <c r="A67" s="23"/>
      <c r="B67" s="23"/>
      <c r="C67" s="23"/>
      <c r="D67" s="23"/>
      <c r="E67" s="23"/>
      <c r="F67" s="23"/>
      <c r="G67" s="23"/>
    </row>
    <row r="68" spans="1:7" x14ac:dyDescent="0.25">
      <c r="A68" s="23"/>
      <c r="B68" s="23"/>
      <c r="C68" s="23"/>
      <c r="D68" s="23"/>
      <c r="E68" s="23"/>
      <c r="F68" s="23"/>
      <c r="G68" s="23"/>
    </row>
    <row r="69" spans="1:7" x14ac:dyDescent="0.25">
      <c r="A69" s="23"/>
      <c r="B69" s="23"/>
      <c r="C69" s="23"/>
      <c r="D69" s="23"/>
      <c r="E69" s="23"/>
      <c r="F69" s="23"/>
      <c r="G69" s="23"/>
    </row>
    <row r="70" spans="1:7" x14ac:dyDescent="0.25">
      <c r="A70" s="23"/>
      <c r="B70" s="23"/>
      <c r="C70" s="23"/>
      <c r="D70" s="23"/>
      <c r="E70" s="23"/>
      <c r="F70" s="23"/>
      <c r="G70" s="23"/>
    </row>
    <row r="71" spans="1:7" x14ac:dyDescent="0.25">
      <c r="A71" s="23"/>
      <c r="B71" s="23"/>
      <c r="C71" s="23"/>
      <c r="D71" s="23"/>
      <c r="E71" s="23"/>
      <c r="F71" s="23"/>
      <c r="G71" s="23"/>
    </row>
    <row r="72" spans="1:7" x14ac:dyDescent="0.25">
      <c r="A72" s="23"/>
      <c r="B72" s="23"/>
      <c r="C72" s="23"/>
      <c r="D72" s="23"/>
      <c r="E72" s="23"/>
      <c r="F72" s="23"/>
      <c r="G72" s="23"/>
    </row>
    <row r="73" spans="1:7" x14ac:dyDescent="0.25">
      <c r="A73" s="23"/>
      <c r="B73" s="23"/>
      <c r="C73" s="23"/>
      <c r="D73" s="23"/>
      <c r="E73" s="23"/>
      <c r="F73" s="23"/>
      <c r="G73" s="23"/>
    </row>
    <row r="74" spans="1:7" x14ac:dyDescent="0.25">
      <c r="A74" s="23"/>
      <c r="B74" s="23"/>
      <c r="C74" s="23"/>
      <c r="D74" s="23"/>
      <c r="E74" s="23"/>
      <c r="F74" s="23"/>
      <c r="G74" s="23"/>
    </row>
    <row r="75" spans="1:7" x14ac:dyDescent="0.25">
      <c r="A75" s="23"/>
      <c r="B75" s="23"/>
      <c r="C75" s="23"/>
      <c r="D75" s="23"/>
      <c r="E75" s="23"/>
      <c r="F75" s="23"/>
      <c r="G75" s="23"/>
    </row>
    <row r="76" spans="1:7" x14ac:dyDescent="0.25">
      <c r="A76" s="23"/>
      <c r="B76" s="23"/>
      <c r="C76" s="23"/>
      <c r="D76" s="23"/>
      <c r="E76" s="23"/>
      <c r="F76" s="23"/>
      <c r="G76" s="23"/>
    </row>
    <row r="77" spans="1:7" x14ac:dyDescent="0.25">
      <c r="A77" s="23"/>
      <c r="B77" s="23"/>
      <c r="C77" s="23"/>
      <c r="D77" s="23"/>
      <c r="E77" s="23"/>
      <c r="F77" s="23"/>
      <c r="G77" s="23"/>
    </row>
    <row r="78" spans="1:7" x14ac:dyDescent="0.25">
      <c r="A78" s="23"/>
      <c r="B78" s="23"/>
      <c r="C78" s="23"/>
      <c r="D78" s="23"/>
      <c r="E78" s="23"/>
      <c r="F78" s="23"/>
      <c r="G78" s="23"/>
    </row>
    <row r="79" spans="1:7" x14ac:dyDescent="0.25">
      <c r="A79" s="23"/>
      <c r="B79" s="23"/>
      <c r="C79" s="23"/>
      <c r="D79" s="23"/>
      <c r="E79" s="23"/>
      <c r="F79" s="23"/>
      <c r="G79" s="23"/>
    </row>
    <row r="80" spans="1:7" x14ac:dyDescent="0.25">
      <c r="A80" s="23"/>
      <c r="B80" s="23"/>
      <c r="C80" s="23"/>
      <c r="D80" s="23"/>
      <c r="E80" s="23"/>
      <c r="F80" s="23"/>
      <c r="G80" s="23"/>
    </row>
    <row r="81" spans="1:7" x14ac:dyDescent="0.25">
      <c r="A81" s="23"/>
      <c r="B81" s="23"/>
      <c r="C81" s="23"/>
      <c r="D81" s="23"/>
      <c r="E81" s="23"/>
      <c r="F81" s="23"/>
      <c r="G81" s="23"/>
    </row>
    <row r="82" spans="1:7" x14ac:dyDescent="0.25">
      <c r="A82" s="23"/>
      <c r="B82" s="23"/>
      <c r="C82" s="23"/>
      <c r="D82" s="23"/>
      <c r="E82" s="23"/>
      <c r="F82" s="23"/>
      <c r="G82" s="23"/>
    </row>
    <row r="83" spans="1:7" x14ac:dyDescent="0.25">
      <c r="A83" s="23"/>
      <c r="B83" s="23"/>
      <c r="C83" s="23"/>
      <c r="D83" s="23"/>
      <c r="E83" s="23"/>
      <c r="F83" s="23"/>
      <c r="G83" s="23"/>
    </row>
    <row r="84" spans="1:7" x14ac:dyDescent="0.25">
      <c r="A84" s="23"/>
      <c r="B84" s="23"/>
      <c r="C84" s="23"/>
      <c r="D84" s="23"/>
      <c r="E84" s="23"/>
      <c r="F84" s="23"/>
      <c r="G84" s="23"/>
    </row>
    <row r="85" spans="1:7" x14ac:dyDescent="0.25">
      <c r="A85" s="23"/>
      <c r="B85" s="23"/>
      <c r="C85" s="23"/>
      <c r="D85" s="23"/>
      <c r="E85" s="23"/>
      <c r="F85" s="23"/>
      <c r="G85" s="23"/>
    </row>
    <row r="86" spans="1:7" x14ac:dyDescent="0.25">
      <c r="A86" s="23"/>
      <c r="B86" s="23"/>
      <c r="C86" s="23"/>
      <c r="D86" s="23"/>
      <c r="E86" s="23"/>
      <c r="F86" s="23"/>
      <c r="G86" s="23"/>
    </row>
    <row r="87" spans="1:7" x14ac:dyDescent="0.25">
      <c r="A87" s="23"/>
      <c r="B87" s="23"/>
      <c r="C87" s="23"/>
      <c r="D87" s="23"/>
      <c r="E87" s="23"/>
      <c r="F87" s="23"/>
      <c r="G87" s="23"/>
    </row>
    <row r="88" spans="1:7" x14ac:dyDescent="0.25">
      <c r="A88" s="23"/>
      <c r="B88" s="23"/>
      <c r="C88" s="23"/>
      <c r="D88" s="23"/>
      <c r="E88" s="23"/>
      <c r="F88" s="23"/>
      <c r="G88" s="23"/>
    </row>
    <row r="89" spans="1:7" x14ac:dyDescent="0.25">
      <c r="A89" s="23"/>
      <c r="B89" s="23"/>
      <c r="C89" s="23"/>
      <c r="D89" s="23"/>
      <c r="E89" s="23"/>
      <c r="F89" s="23"/>
      <c r="G89" s="23"/>
    </row>
    <row r="90" spans="1:7" x14ac:dyDescent="0.25">
      <c r="A90" s="23"/>
      <c r="B90" s="23"/>
      <c r="C90" s="23"/>
      <c r="D90" s="23"/>
      <c r="E90" s="23"/>
      <c r="F90" s="23"/>
      <c r="G90" s="23"/>
    </row>
    <row r="91" spans="1:7" x14ac:dyDescent="0.25">
      <c r="A91" s="23"/>
      <c r="B91" s="23"/>
      <c r="C91" s="23"/>
      <c r="D91" s="23"/>
      <c r="E91" s="23"/>
      <c r="F91" s="23"/>
      <c r="G91" s="23"/>
    </row>
    <row r="92" spans="1:7" x14ac:dyDescent="0.25">
      <c r="A92" s="23"/>
      <c r="B92" s="23"/>
      <c r="C92" s="23"/>
      <c r="D92" s="23"/>
      <c r="E92" s="23"/>
      <c r="F92" s="23"/>
      <c r="G92" s="23"/>
    </row>
    <row r="93" spans="1:7" x14ac:dyDescent="0.25">
      <c r="A93" s="23"/>
      <c r="B93" s="23"/>
      <c r="C93" s="23"/>
      <c r="D93" s="23"/>
      <c r="E93" s="23"/>
      <c r="F93" s="23"/>
      <c r="G93" s="23"/>
    </row>
    <row r="94" spans="1:7" x14ac:dyDescent="0.25">
      <c r="A94" s="23"/>
      <c r="B94" s="23"/>
      <c r="C94" s="23"/>
      <c r="D94" s="23"/>
      <c r="E94" s="23"/>
      <c r="F94" s="23"/>
      <c r="G94" s="23"/>
    </row>
    <row r="95" spans="1:7" x14ac:dyDescent="0.25">
      <c r="A95" s="23"/>
      <c r="B95" s="23"/>
      <c r="C95" s="23"/>
      <c r="D95" s="23"/>
      <c r="E95" s="23"/>
      <c r="F95" s="23"/>
      <c r="G95" s="23"/>
    </row>
    <row r="96" spans="1:7" x14ac:dyDescent="0.25">
      <c r="A96" s="23"/>
      <c r="B96" s="23"/>
      <c r="C96" s="23"/>
      <c r="D96" s="23"/>
      <c r="E96" s="23"/>
      <c r="F96" s="23"/>
      <c r="G96" s="23"/>
    </row>
    <row r="97" spans="1:7" x14ac:dyDescent="0.25">
      <c r="A97" s="23"/>
      <c r="B97" s="23"/>
      <c r="C97" s="23"/>
      <c r="D97" s="23"/>
      <c r="E97" s="23"/>
      <c r="F97" s="23"/>
      <c r="G97" s="23"/>
    </row>
    <row r="98" spans="1:7" x14ac:dyDescent="0.25">
      <c r="A98" s="23"/>
      <c r="B98" s="23"/>
      <c r="C98" s="23"/>
      <c r="D98" s="23"/>
      <c r="E98" s="23"/>
      <c r="F98" s="23"/>
      <c r="G98" s="23"/>
    </row>
    <row r="99" spans="1:7" x14ac:dyDescent="0.25">
      <c r="A99" s="23"/>
      <c r="B99" s="23"/>
      <c r="C99" s="23"/>
      <c r="D99" s="23"/>
      <c r="E99" s="23"/>
      <c r="F99" s="23"/>
      <c r="G99" s="23"/>
    </row>
    <row r="100" spans="1:7" x14ac:dyDescent="0.25">
      <c r="A100" s="23"/>
      <c r="B100" s="23"/>
      <c r="C100" s="23"/>
      <c r="D100" s="23"/>
      <c r="E100" s="23"/>
      <c r="F100" s="23"/>
      <c r="G100" s="23"/>
    </row>
    <row r="101" spans="1:7" x14ac:dyDescent="0.25">
      <c r="A101" s="23"/>
      <c r="B101" s="23"/>
      <c r="C101" s="23"/>
      <c r="D101" s="23"/>
      <c r="E101" s="23"/>
      <c r="F101" s="23"/>
      <c r="G101" s="23"/>
    </row>
    <row r="102" spans="1:7" x14ac:dyDescent="0.25">
      <c r="A102" s="23"/>
      <c r="B102" s="23"/>
      <c r="C102" s="23"/>
      <c r="D102" s="23"/>
      <c r="E102" s="23"/>
      <c r="F102" s="23"/>
      <c r="G102" s="23"/>
    </row>
    <row r="103" spans="1:7" x14ac:dyDescent="0.25">
      <c r="A103" s="23"/>
      <c r="B103" s="23"/>
      <c r="C103" s="23"/>
      <c r="D103" s="23"/>
      <c r="E103" s="23"/>
      <c r="F103" s="23"/>
      <c r="G103" s="23"/>
    </row>
    <row r="104" spans="1:7" x14ac:dyDescent="0.25">
      <c r="A104" s="23"/>
      <c r="B104" s="23"/>
      <c r="C104" s="23"/>
      <c r="D104" s="23"/>
      <c r="E104" s="23"/>
      <c r="F104" s="23"/>
      <c r="G104" s="23"/>
    </row>
    <row r="105" spans="1:7" x14ac:dyDescent="0.25">
      <c r="A105" s="23"/>
      <c r="B105" s="23"/>
      <c r="C105" s="23"/>
      <c r="D105" s="23"/>
      <c r="E105" s="23"/>
      <c r="F105" s="23"/>
      <c r="G105" s="23"/>
    </row>
    <row r="106" spans="1:7" x14ac:dyDescent="0.25">
      <c r="A106" s="23"/>
      <c r="B106" s="23"/>
      <c r="C106" s="23"/>
      <c r="D106" s="23"/>
      <c r="E106" s="23"/>
      <c r="F106" s="23"/>
      <c r="G106" s="23"/>
    </row>
    <row r="107" spans="1:7" x14ac:dyDescent="0.25">
      <c r="A107" s="23"/>
      <c r="B107" s="23"/>
      <c r="C107" s="23"/>
      <c r="D107" s="23"/>
      <c r="E107" s="23"/>
      <c r="F107" s="23"/>
      <c r="G107" s="23"/>
    </row>
    <row r="108" spans="1:7" x14ac:dyDescent="0.25">
      <c r="A108" s="23"/>
      <c r="B108" s="23"/>
      <c r="C108" s="23"/>
      <c r="D108" s="23"/>
      <c r="E108" s="23"/>
      <c r="F108" s="23"/>
      <c r="G108" s="23"/>
    </row>
    <row r="109" spans="1:7" x14ac:dyDescent="0.25">
      <c r="A109" s="23"/>
      <c r="B109" s="23"/>
      <c r="C109" s="23"/>
      <c r="D109" s="23"/>
      <c r="E109" s="23"/>
      <c r="F109" s="23"/>
      <c r="G109" s="23"/>
    </row>
    <row r="110" spans="1:7" x14ac:dyDescent="0.25">
      <c r="A110" s="23"/>
      <c r="B110" s="23"/>
      <c r="C110" s="23"/>
      <c r="D110" s="23"/>
      <c r="E110" s="23"/>
      <c r="F110" s="23"/>
      <c r="G110" s="23"/>
    </row>
    <row r="111" spans="1:7" x14ac:dyDescent="0.25">
      <c r="A111" s="23"/>
      <c r="B111" s="23"/>
      <c r="C111" s="23"/>
      <c r="D111" s="23"/>
      <c r="E111" s="23"/>
      <c r="F111" s="23"/>
      <c r="G111" s="23"/>
    </row>
    <row r="112" spans="1:7" x14ac:dyDescent="0.25">
      <c r="A112" s="23"/>
      <c r="B112" s="23"/>
      <c r="C112" s="23"/>
      <c r="D112" s="23"/>
      <c r="E112" s="23"/>
      <c r="F112" s="23"/>
      <c r="G112" s="23"/>
    </row>
    <row r="113" spans="1:7" x14ac:dyDescent="0.25">
      <c r="A113" s="23"/>
      <c r="B113" s="23"/>
      <c r="C113" s="23"/>
      <c r="D113" s="23"/>
      <c r="E113" s="23"/>
      <c r="F113" s="23"/>
      <c r="G113" s="23"/>
    </row>
    <row r="114" spans="1:7" x14ac:dyDescent="0.25">
      <c r="A114" s="23"/>
      <c r="B114" s="23"/>
      <c r="C114" s="23"/>
      <c r="D114" s="23"/>
      <c r="E114" s="23"/>
      <c r="F114" s="23"/>
      <c r="G114" s="23"/>
    </row>
    <row r="115" spans="1:7" x14ac:dyDescent="0.25">
      <c r="A115" s="23"/>
      <c r="B115" s="23"/>
      <c r="C115" s="23"/>
      <c r="D115" s="23"/>
      <c r="E115" s="23"/>
      <c r="F115" s="23"/>
      <c r="G115" s="23"/>
    </row>
    <row r="116" spans="1:7" x14ac:dyDescent="0.25">
      <c r="A116" s="23"/>
      <c r="B116" s="23"/>
      <c r="C116" s="23"/>
      <c r="D116" s="23"/>
      <c r="E116" s="23"/>
      <c r="F116" s="23"/>
      <c r="G116" s="23"/>
    </row>
    <row r="117" spans="1:7" x14ac:dyDescent="0.25">
      <c r="A117" s="23"/>
      <c r="B117" s="23"/>
      <c r="C117" s="23"/>
      <c r="D117" s="23"/>
      <c r="E117" s="23"/>
      <c r="F117" s="23"/>
      <c r="G117" s="23"/>
    </row>
    <row r="118" spans="1:7" x14ac:dyDescent="0.25">
      <c r="A118" s="23"/>
      <c r="B118" s="23"/>
      <c r="C118" s="23"/>
      <c r="D118" s="23"/>
      <c r="E118" s="23"/>
      <c r="F118" s="23"/>
      <c r="G118" s="23"/>
    </row>
    <row r="119" spans="1:7" x14ac:dyDescent="0.25">
      <c r="A119" s="23"/>
      <c r="B119" s="23"/>
      <c r="C119" s="23"/>
      <c r="D119" s="23"/>
      <c r="E119" s="23"/>
      <c r="F119" s="23"/>
      <c r="G119" s="23"/>
    </row>
    <row r="120" spans="1:7" x14ac:dyDescent="0.25">
      <c r="A120" s="23"/>
      <c r="B120" s="23"/>
      <c r="C120" s="23"/>
      <c r="D120" s="23"/>
      <c r="E120" s="23"/>
      <c r="F120" s="23"/>
      <c r="G120" s="23"/>
    </row>
    <row r="121" spans="1:7" x14ac:dyDescent="0.25">
      <c r="A121" s="23"/>
      <c r="B121" s="23"/>
      <c r="C121" s="23"/>
      <c r="D121" s="23"/>
      <c r="E121" s="23"/>
      <c r="F121" s="23"/>
      <c r="G121" s="23"/>
    </row>
    <row r="122" spans="1:7" x14ac:dyDescent="0.25">
      <c r="A122" s="23"/>
      <c r="B122" s="23"/>
      <c r="C122" s="23"/>
      <c r="D122" s="23"/>
      <c r="E122" s="23"/>
      <c r="F122" s="23"/>
      <c r="G122" s="23"/>
    </row>
    <row r="123" spans="1:7" x14ac:dyDescent="0.25">
      <c r="A123" s="23"/>
      <c r="B123" s="23"/>
      <c r="C123" s="23"/>
      <c r="D123" s="23"/>
      <c r="E123" s="23"/>
      <c r="F123" s="23"/>
      <c r="G123" s="23"/>
    </row>
    <row r="124" spans="1:7" x14ac:dyDescent="0.25">
      <c r="A124" s="23"/>
      <c r="B124" s="23"/>
      <c r="C124" s="23"/>
      <c r="D124" s="23"/>
      <c r="E124" s="23"/>
      <c r="F124" s="23"/>
      <c r="G124" s="23"/>
    </row>
    <row r="125" spans="1:7" x14ac:dyDescent="0.25">
      <c r="A125" s="23"/>
      <c r="B125" s="23"/>
      <c r="C125" s="23"/>
      <c r="D125" s="23"/>
      <c r="E125" s="23"/>
      <c r="F125" s="23"/>
      <c r="G125" s="23"/>
    </row>
    <row r="126" spans="1:7" x14ac:dyDescent="0.25">
      <c r="A126" s="23"/>
      <c r="B126" s="23"/>
      <c r="C126" s="23"/>
      <c r="D126" s="23"/>
      <c r="E126" s="23"/>
      <c r="F126" s="23"/>
      <c r="G126" s="23"/>
    </row>
    <row r="127" spans="1:7" x14ac:dyDescent="0.25">
      <c r="A127" s="23"/>
      <c r="B127" s="23"/>
      <c r="C127" s="23"/>
      <c r="D127" s="23"/>
      <c r="E127" s="23"/>
      <c r="F127" s="23"/>
      <c r="G127" s="23"/>
    </row>
    <row r="128" spans="1:7" x14ac:dyDescent="0.25">
      <c r="A128" s="23"/>
      <c r="B128" s="23"/>
      <c r="C128" s="23"/>
      <c r="D128" s="23"/>
      <c r="E128" s="23"/>
      <c r="F128" s="23"/>
      <c r="G128" s="23"/>
    </row>
    <row r="129" spans="1:7" x14ac:dyDescent="0.25">
      <c r="A129" s="23"/>
      <c r="B129" s="23"/>
      <c r="C129" s="23"/>
      <c r="D129" s="23"/>
      <c r="E129" s="23"/>
      <c r="F129" s="23"/>
      <c r="G129" s="23"/>
    </row>
    <row r="130" spans="1:7" x14ac:dyDescent="0.25">
      <c r="A130" s="23"/>
      <c r="B130" s="23"/>
      <c r="C130" s="23"/>
      <c r="D130" s="23"/>
      <c r="E130" s="23"/>
      <c r="F130" s="23"/>
      <c r="G130" s="23"/>
    </row>
    <row r="131" spans="1:7" x14ac:dyDescent="0.25">
      <c r="A131" s="23"/>
      <c r="B131" s="23"/>
      <c r="C131" s="23"/>
      <c r="D131" s="23"/>
      <c r="E131" s="23"/>
      <c r="F131" s="23"/>
      <c r="G131" s="23"/>
    </row>
    <row r="132" spans="1:7" x14ac:dyDescent="0.25">
      <c r="A132" s="23"/>
      <c r="B132" s="23"/>
      <c r="C132" s="23"/>
      <c r="D132" s="23"/>
      <c r="E132" s="23"/>
      <c r="F132" s="23"/>
      <c r="G132" s="23"/>
    </row>
    <row r="133" spans="1:7" x14ac:dyDescent="0.25">
      <c r="A133" s="23"/>
      <c r="B133" s="23"/>
      <c r="C133" s="23"/>
      <c r="D133" s="23"/>
      <c r="E133" s="23"/>
      <c r="F133" s="23"/>
      <c r="G133" s="23"/>
    </row>
    <row r="134" spans="1:7" x14ac:dyDescent="0.25">
      <c r="A134" s="23"/>
      <c r="B134" s="23"/>
      <c r="C134" s="23"/>
      <c r="D134" s="23"/>
      <c r="E134" s="23"/>
      <c r="F134" s="23"/>
      <c r="G134" s="23"/>
    </row>
    <row r="135" spans="1:7" x14ac:dyDescent="0.25">
      <c r="A135" s="23"/>
      <c r="B135" s="23"/>
      <c r="C135" s="23"/>
      <c r="D135" s="23"/>
      <c r="E135" s="23"/>
      <c r="F135" s="23"/>
      <c r="G135" s="23"/>
    </row>
    <row r="136" spans="1:7" x14ac:dyDescent="0.25">
      <c r="A136" s="23"/>
      <c r="B136" s="23"/>
      <c r="C136" s="23"/>
      <c r="D136" s="23"/>
      <c r="E136" s="23"/>
      <c r="F136" s="23"/>
      <c r="G136" s="23"/>
    </row>
    <row r="137" spans="1:7" x14ac:dyDescent="0.25">
      <c r="A137" s="23"/>
      <c r="B137" s="23"/>
      <c r="C137" s="23"/>
      <c r="D137" s="23"/>
      <c r="E137" s="23"/>
      <c r="F137" s="23"/>
      <c r="G137" s="23"/>
    </row>
    <row r="138" spans="1:7" x14ac:dyDescent="0.25">
      <c r="A138" s="23"/>
      <c r="B138" s="23"/>
      <c r="C138" s="23"/>
      <c r="D138" s="23"/>
      <c r="E138" s="23"/>
      <c r="F138" s="23"/>
      <c r="G138" s="23"/>
    </row>
    <row r="139" spans="1:7" x14ac:dyDescent="0.25">
      <c r="A139" s="23"/>
      <c r="B139" s="23"/>
      <c r="C139" s="23"/>
      <c r="D139" s="23"/>
      <c r="E139" s="23"/>
      <c r="F139" s="23"/>
      <c r="G139" s="23"/>
    </row>
    <row r="140" spans="1:7" x14ac:dyDescent="0.25">
      <c r="A140" s="23"/>
      <c r="B140" s="23"/>
      <c r="C140" s="23"/>
      <c r="D140" s="23"/>
      <c r="E140" s="23"/>
      <c r="F140" s="23"/>
      <c r="G140" s="23"/>
    </row>
    <row r="141" spans="1:7" x14ac:dyDescent="0.25">
      <c r="A141" s="23"/>
      <c r="B141" s="23"/>
      <c r="C141" s="23"/>
      <c r="D141" s="23"/>
      <c r="E141" s="23"/>
      <c r="F141" s="23"/>
      <c r="G141" s="23"/>
    </row>
    <row r="142" spans="1:7" x14ac:dyDescent="0.25">
      <c r="A142" s="23"/>
      <c r="B142" s="23"/>
      <c r="C142" s="23"/>
      <c r="D142" s="23"/>
      <c r="E142" s="23"/>
      <c r="F142" s="23"/>
      <c r="G142" s="23"/>
    </row>
    <row r="143" spans="1:7" x14ac:dyDescent="0.25">
      <c r="A143" s="23"/>
      <c r="B143" s="23"/>
      <c r="C143" s="23"/>
      <c r="D143" s="23"/>
      <c r="E143" s="23"/>
      <c r="F143" s="23"/>
      <c r="G143" s="23"/>
    </row>
    <row r="144" spans="1:7" x14ac:dyDescent="0.25">
      <c r="A144" s="23"/>
      <c r="B144" s="23"/>
      <c r="C144" s="23"/>
      <c r="D144" s="23"/>
      <c r="E144" s="23"/>
      <c r="F144" s="23"/>
      <c r="G144" s="23"/>
    </row>
    <row r="145" spans="1:7" x14ac:dyDescent="0.25">
      <c r="A145" s="23"/>
      <c r="B145" s="23"/>
      <c r="C145" s="23"/>
      <c r="D145" s="23"/>
      <c r="E145" s="23"/>
      <c r="F145" s="23"/>
      <c r="G145" s="23"/>
    </row>
    <row r="146" spans="1:7" x14ac:dyDescent="0.25">
      <c r="A146" s="23"/>
      <c r="B146" s="23"/>
      <c r="C146" s="23"/>
      <c r="D146" s="23"/>
      <c r="E146" s="23"/>
      <c r="F146" s="23"/>
      <c r="G146" s="23"/>
    </row>
    <row r="147" spans="1:7" x14ac:dyDescent="0.25">
      <c r="A147" s="23"/>
      <c r="B147" s="23"/>
      <c r="C147" s="23"/>
      <c r="D147" s="23"/>
      <c r="E147" s="23"/>
      <c r="F147" s="23"/>
      <c r="G147" s="23"/>
    </row>
    <row r="148" spans="1:7" x14ac:dyDescent="0.25">
      <c r="A148" s="23"/>
      <c r="B148" s="23"/>
      <c r="C148" s="23"/>
      <c r="D148" s="23"/>
      <c r="E148" s="23"/>
      <c r="F148" s="23"/>
      <c r="G148" s="23"/>
    </row>
    <row r="149" spans="1:7" x14ac:dyDescent="0.25">
      <c r="A149" s="23"/>
      <c r="B149" s="23"/>
      <c r="C149" s="23"/>
      <c r="D149" s="23"/>
      <c r="E149" s="23"/>
      <c r="F149" s="23"/>
      <c r="G149" s="23"/>
    </row>
    <row r="150" spans="1:7" x14ac:dyDescent="0.25">
      <c r="A150" s="23"/>
      <c r="B150" s="23"/>
      <c r="C150" s="23"/>
      <c r="D150" s="23"/>
      <c r="E150" s="23"/>
      <c r="F150" s="23"/>
      <c r="G150" s="23"/>
    </row>
    <row r="151" spans="1:7" x14ac:dyDescent="0.25">
      <c r="A151" s="23"/>
    </row>
    <row r="152" spans="1:7" x14ac:dyDescent="0.25">
      <c r="A152" s="23"/>
    </row>
    <row r="153" spans="1:7" x14ac:dyDescent="0.25">
      <c r="A153" s="23"/>
    </row>
    <row r="154" spans="1:7" x14ac:dyDescent="0.25">
      <c r="A154" s="23"/>
    </row>
    <row r="155" spans="1:7" x14ac:dyDescent="0.25">
      <c r="A155" s="23"/>
    </row>
    <row r="156" spans="1:7" x14ac:dyDescent="0.25">
      <c r="A156" s="23"/>
    </row>
    <row r="157" spans="1:7" x14ac:dyDescent="0.25">
      <c r="A157" s="23"/>
    </row>
    <row r="158" spans="1:7" x14ac:dyDescent="0.25">
      <c r="A158" s="23"/>
    </row>
    <row r="159" spans="1:7" x14ac:dyDescent="0.25">
      <c r="A159" s="23"/>
    </row>
    <row r="160" spans="1:7" x14ac:dyDescent="0.25">
      <c r="A160" s="23"/>
    </row>
    <row r="161" spans="1:1" x14ac:dyDescent="0.25">
      <c r="A161" s="23"/>
    </row>
    <row r="162" spans="1:1" x14ac:dyDescent="0.25">
      <c r="A162" s="23"/>
    </row>
    <row r="163" spans="1:1" x14ac:dyDescent="0.25">
      <c r="A163" s="23"/>
    </row>
    <row r="164" spans="1:1" x14ac:dyDescent="0.25">
      <c r="A164" s="23"/>
    </row>
    <row r="165" spans="1:1" x14ac:dyDescent="0.25">
      <c r="A165" s="23"/>
    </row>
    <row r="166" spans="1:1" x14ac:dyDescent="0.25">
      <c r="A166" s="23"/>
    </row>
    <row r="167" spans="1:1" x14ac:dyDescent="0.25">
      <c r="A167" s="23"/>
    </row>
    <row r="168" spans="1:1" x14ac:dyDescent="0.25">
      <c r="A168" s="23"/>
    </row>
    <row r="169" spans="1:1" x14ac:dyDescent="0.25">
      <c r="A169" s="23"/>
    </row>
    <row r="170" spans="1:1" x14ac:dyDescent="0.25">
      <c r="A170" s="23"/>
    </row>
    <row r="171" spans="1:1" x14ac:dyDescent="0.25">
      <c r="A171" s="23"/>
    </row>
    <row r="172" spans="1:1" x14ac:dyDescent="0.25">
      <c r="A172" s="23"/>
    </row>
    <row r="173" spans="1:1" x14ac:dyDescent="0.25">
      <c r="A173" s="23"/>
    </row>
    <row r="174" spans="1:1" x14ac:dyDescent="0.25">
      <c r="A174" s="23"/>
    </row>
    <row r="175" spans="1:1" x14ac:dyDescent="0.25">
      <c r="A175" s="23"/>
    </row>
    <row r="176" spans="1:1" x14ac:dyDescent="0.25">
      <c r="A176" s="23"/>
    </row>
    <row r="177" spans="1:1" x14ac:dyDescent="0.25">
      <c r="A177" s="23"/>
    </row>
    <row r="178" spans="1:1" x14ac:dyDescent="0.25">
      <c r="A178" s="23"/>
    </row>
    <row r="179" spans="1:1" x14ac:dyDescent="0.25">
      <c r="A179" s="23"/>
    </row>
    <row r="180" spans="1:1" x14ac:dyDescent="0.25">
      <c r="A180" s="23"/>
    </row>
    <row r="181" spans="1:1" x14ac:dyDescent="0.25">
      <c r="A181" s="23"/>
    </row>
    <row r="182" spans="1:1" x14ac:dyDescent="0.25">
      <c r="A182" s="23"/>
    </row>
    <row r="183" spans="1:1" x14ac:dyDescent="0.25">
      <c r="A183" s="23"/>
    </row>
    <row r="184" spans="1:1" x14ac:dyDescent="0.25">
      <c r="A184" s="23"/>
    </row>
    <row r="185" spans="1:1" x14ac:dyDescent="0.25">
      <c r="A185" s="23"/>
    </row>
    <row r="186" spans="1:1" x14ac:dyDescent="0.25">
      <c r="A186" s="23"/>
    </row>
    <row r="187" spans="1:1" x14ac:dyDescent="0.25">
      <c r="A187" s="23"/>
    </row>
    <row r="188" spans="1:1" x14ac:dyDescent="0.25">
      <c r="A188" s="23"/>
    </row>
    <row r="189" spans="1:1" x14ac:dyDescent="0.25">
      <c r="A189" s="23"/>
    </row>
    <row r="190" spans="1:1" x14ac:dyDescent="0.25">
      <c r="A190" s="23"/>
    </row>
    <row r="191" spans="1:1" x14ac:dyDescent="0.25">
      <c r="A191" s="23"/>
    </row>
    <row r="192" spans="1:1" x14ac:dyDescent="0.25">
      <c r="A192" s="23"/>
    </row>
    <row r="193" spans="1:1" x14ac:dyDescent="0.25">
      <c r="A193" s="23"/>
    </row>
    <row r="194" spans="1:1" x14ac:dyDescent="0.25">
      <c r="A194" s="23"/>
    </row>
    <row r="195" spans="1:1" x14ac:dyDescent="0.25">
      <c r="A195" s="23"/>
    </row>
    <row r="196" spans="1:1" x14ac:dyDescent="0.25">
      <c r="A196" s="23"/>
    </row>
    <row r="197" spans="1:1" x14ac:dyDescent="0.25">
      <c r="A197" s="23"/>
    </row>
    <row r="198" spans="1:1" x14ac:dyDescent="0.25">
      <c r="A198" s="23"/>
    </row>
    <row r="199" spans="1:1" x14ac:dyDescent="0.25">
      <c r="A199" s="23"/>
    </row>
    <row r="200" spans="1:1" x14ac:dyDescent="0.25">
      <c r="A200" s="23"/>
    </row>
    <row r="201" spans="1:1" x14ac:dyDescent="0.25">
      <c r="A201" s="23"/>
    </row>
    <row r="202" spans="1:1" x14ac:dyDescent="0.25">
      <c r="A202" s="23"/>
    </row>
    <row r="203" spans="1:1" x14ac:dyDescent="0.25">
      <c r="A203" s="23"/>
    </row>
    <row r="204" spans="1:1" x14ac:dyDescent="0.25">
      <c r="A204" s="23"/>
    </row>
    <row r="205" spans="1:1" x14ac:dyDescent="0.25">
      <c r="A205" s="23"/>
    </row>
    <row r="206" spans="1:1" x14ac:dyDescent="0.25">
      <c r="A206" s="23"/>
    </row>
    <row r="207" spans="1:1" x14ac:dyDescent="0.25">
      <c r="A207" s="23"/>
    </row>
    <row r="208" spans="1:1" x14ac:dyDescent="0.25">
      <c r="A208" s="23"/>
    </row>
    <row r="209" spans="1:1" x14ac:dyDescent="0.25">
      <c r="A209" s="23"/>
    </row>
    <row r="210" spans="1:1" x14ac:dyDescent="0.25">
      <c r="A210" s="23"/>
    </row>
    <row r="211" spans="1:1" x14ac:dyDescent="0.25">
      <c r="A211" s="23"/>
    </row>
    <row r="212" spans="1:1" x14ac:dyDescent="0.25">
      <c r="A212" s="23"/>
    </row>
    <row r="213" spans="1:1" x14ac:dyDescent="0.25">
      <c r="A213" s="23"/>
    </row>
    <row r="214" spans="1:1" x14ac:dyDescent="0.25">
      <c r="A214" s="23"/>
    </row>
    <row r="215" spans="1:1" x14ac:dyDescent="0.25">
      <c r="A215" s="23"/>
    </row>
    <row r="216" spans="1:1" x14ac:dyDescent="0.25">
      <c r="A216" s="23"/>
    </row>
    <row r="217" spans="1:1" x14ac:dyDescent="0.25">
      <c r="A217" s="23"/>
    </row>
    <row r="218" spans="1:1" x14ac:dyDescent="0.25">
      <c r="A218" s="23"/>
    </row>
    <row r="219" spans="1:1" x14ac:dyDescent="0.25">
      <c r="A219" s="23"/>
    </row>
    <row r="220" spans="1:1" x14ac:dyDescent="0.25">
      <c r="A220" s="23"/>
    </row>
    <row r="221" spans="1:1" x14ac:dyDescent="0.25">
      <c r="A221" s="23"/>
    </row>
    <row r="222" spans="1:1" x14ac:dyDescent="0.25">
      <c r="A222" s="23"/>
    </row>
    <row r="223" spans="1:1" x14ac:dyDescent="0.25">
      <c r="A223" s="23"/>
    </row>
    <row r="224" spans="1:1" x14ac:dyDescent="0.25">
      <c r="A224" s="23"/>
    </row>
    <row r="225" spans="1:1" x14ac:dyDescent="0.25">
      <c r="A225" s="23"/>
    </row>
    <row r="226" spans="1:1" x14ac:dyDescent="0.25">
      <c r="A226" s="23"/>
    </row>
    <row r="227" spans="1:1" x14ac:dyDescent="0.25">
      <c r="A227" s="23"/>
    </row>
    <row r="228" spans="1:1" x14ac:dyDescent="0.25">
      <c r="A228" s="23"/>
    </row>
    <row r="229" spans="1:1" x14ac:dyDescent="0.25">
      <c r="A229" s="23"/>
    </row>
    <row r="230" spans="1:1" x14ac:dyDescent="0.25">
      <c r="A230" s="23"/>
    </row>
    <row r="231" spans="1:1" x14ac:dyDescent="0.25">
      <c r="A231" s="23"/>
    </row>
    <row r="232" spans="1:1" x14ac:dyDescent="0.25">
      <c r="A232" s="23"/>
    </row>
    <row r="233" spans="1:1" x14ac:dyDescent="0.25">
      <c r="A233" s="23"/>
    </row>
    <row r="234" spans="1:1" x14ac:dyDescent="0.25">
      <c r="A234" s="23"/>
    </row>
    <row r="235" spans="1:1" x14ac:dyDescent="0.25">
      <c r="A235" s="23"/>
    </row>
    <row r="236" spans="1:1" x14ac:dyDescent="0.25">
      <c r="A236" s="23"/>
    </row>
    <row r="237" spans="1:1" x14ac:dyDescent="0.25">
      <c r="A237" s="23"/>
    </row>
    <row r="238" spans="1:1" x14ac:dyDescent="0.25">
      <c r="A238" s="23"/>
    </row>
    <row r="239" spans="1:1" x14ac:dyDescent="0.25">
      <c r="A239" s="23"/>
    </row>
    <row r="240" spans="1:1" x14ac:dyDescent="0.25">
      <c r="A240" s="23"/>
    </row>
    <row r="241" spans="1:1" x14ac:dyDescent="0.25">
      <c r="A241" s="23"/>
    </row>
    <row r="242" spans="1:1" x14ac:dyDescent="0.25">
      <c r="A242" s="23"/>
    </row>
    <row r="243" spans="1:1" x14ac:dyDescent="0.25">
      <c r="A243" s="23"/>
    </row>
    <row r="244" spans="1:1" x14ac:dyDescent="0.25">
      <c r="A244" s="23"/>
    </row>
    <row r="245" spans="1:1" x14ac:dyDescent="0.25">
      <c r="A245" s="23"/>
    </row>
    <row r="246" spans="1:1" x14ac:dyDescent="0.25">
      <c r="A246" s="23"/>
    </row>
    <row r="247" spans="1:1" x14ac:dyDescent="0.25">
      <c r="A247" s="23"/>
    </row>
    <row r="248" spans="1:1" x14ac:dyDescent="0.25">
      <c r="A248" s="23"/>
    </row>
    <row r="249" spans="1:1" x14ac:dyDescent="0.25">
      <c r="A249" s="23"/>
    </row>
    <row r="250" spans="1:1" x14ac:dyDescent="0.25">
      <c r="A250" s="23"/>
    </row>
    <row r="251" spans="1:1" x14ac:dyDescent="0.25">
      <c r="A251" s="23"/>
    </row>
    <row r="252" spans="1:1" x14ac:dyDescent="0.25">
      <c r="A252" s="23"/>
    </row>
    <row r="253" spans="1:1" x14ac:dyDescent="0.25">
      <c r="A253" s="23"/>
    </row>
    <row r="254" spans="1:1" x14ac:dyDescent="0.25">
      <c r="A254" s="23"/>
    </row>
    <row r="255" spans="1:1" x14ac:dyDescent="0.25">
      <c r="A255" s="23"/>
    </row>
    <row r="256" spans="1:1" x14ac:dyDescent="0.25">
      <c r="A256" s="23"/>
    </row>
    <row r="257" spans="1:1" x14ac:dyDescent="0.25">
      <c r="A257" s="23"/>
    </row>
    <row r="258" spans="1:1" x14ac:dyDescent="0.25">
      <c r="A258" s="23"/>
    </row>
    <row r="259" spans="1:1" x14ac:dyDescent="0.25">
      <c r="A259" s="23"/>
    </row>
    <row r="260" spans="1:1" x14ac:dyDescent="0.25">
      <c r="A260" s="23"/>
    </row>
    <row r="261" spans="1:1" x14ac:dyDescent="0.25">
      <c r="A261" s="23"/>
    </row>
    <row r="262" spans="1:1" x14ac:dyDescent="0.25">
      <c r="A262" s="23"/>
    </row>
    <row r="263" spans="1:1" x14ac:dyDescent="0.25">
      <c r="A263" s="23"/>
    </row>
    <row r="264" spans="1:1" x14ac:dyDescent="0.25">
      <c r="A264" s="23"/>
    </row>
    <row r="265" spans="1:1" x14ac:dyDescent="0.25">
      <c r="A265" s="23"/>
    </row>
    <row r="266" spans="1:1" x14ac:dyDescent="0.25">
      <c r="A266" s="23"/>
    </row>
    <row r="267" spans="1:1" x14ac:dyDescent="0.25">
      <c r="A267" s="23"/>
    </row>
    <row r="268" spans="1:1" x14ac:dyDescent="0.25">
      <c r="A268" s="23"/>
    </row>
    <row r="269" spans="1:1" x14ac:dyDescent="0.25">
      <c r="A269" s="23"/>
    </row>
    <row r="270" spans="1:1" x14ac:dyDescent="0.25">
      <c r="A270" s="23"/>
    </row>
    <row r="271" spans="1:1" x14ac:dyDescent="0.25">
      <c r="A271" s="23"/>
    </row>
    <row r="272" spans="1:1" x14ac:dyDescent="0.25">
      <c r="A272" s="23"/>
    </row>
    <row r="273" spans="1:1" x14ac:dyDescent="0.25">
      <c r="A273" s="23"/>
    </row>
    <row r="274" spans="1:1" x14ac:dyDescent="0.25">
      <c r="A274" s="23"/>
    </row>
    <row r="275" spans="1:1" x14ac:dyDescent="0.25">
      <c r="A275" s="23"/>
    </row>
    <row r="276" spans="1:1" x14ac:dyDescent="0.25">
      <c r="A276" s="23"/>
    </row>
    <row r="277" spans="1:1" x14ac:dyDescent="0.25">
      <c r="A277" s="23"/>
    </row>
    <row r="278" spans="1:1" x14ac:dyDescent="0.25">
      <c r="A278" s="23"/>
    </row>
    <row r="279" spans="1:1" x14ac:dyDescent="0.25">
      <c r="A279" s="23"/>
    </row>
    <row r="280" spans="1:1" x14ac:dyDescent="0.25">
      <c r="A280" s="23"/>
    </row>
    <row r="281" spans="1:1" x14ac:dyDescent="0.25">
      <c r="A281" s="23"/>
    </row>
    <row r="282" spans="1:1" x14ac:dyDescent="0.25">
      <c r="A282" s="23"/>
    </row>
    <row r="283" spans="1:1" x14ac:dyDescent="0.25">
      <c r="A283" s="23"/>
    </row>
    <row r="284" spans="1:1" x14ac:dyDescent="0.25">
      <c r="A284" s="23"/>
    </row>
    <row r="285" spans="1:1" x14ac:dyDescent="0.25">
      <c r="A285" s="23"/>
    </row>
    <row r="286" spans="1:1" x14ac:dyDescent="0.25">
      <c r="A286" s="23"/>
    </row>
    <row r="287" spans="1:1" x14ac:dyDescent="0.25">
      <c r="A287" s="23"/>
    </row>
    <row r="288" spans="1:1" x14ac:dyDescent="0.25">
      <c r="A288" s="23"/>
    </row>
    <row r="289" spans="1:1" x14ac:dyDescent="0.25">
      <c r="A289" s="23"/>
    </row>
    <row r="290" spans="1:1" x14ac:dyDescent="0.25">
      <c r="A290" s="23"/>
    </row>
    <row r="291" spans="1:1" x14ac:dyDescent="0.25">
      <c r="A291" s="23"/>
    </row>
    <row r="292" spans="1:1" x14ac:dyDescent="0.25">
      <c r="A292" s="23"/>
    </row>
    <row r="293" spans="1:1" x14ac:dyDescent="0.25">
      <c r="A293" s="23"/>
    </row>
    <row r="294" spans="1:1" x14ac:dyDescent="0.25">
      <c r="A294" s="23"/>
    </row>
    <row r="295" spans="1:1" x14ac:dyDescent="0.25">
      <c r="A295" s="23"/>
    </row>
    <row r="296" spans="1:1" x14ac:dyDescent="0.25">
      <c r="A296" s="23"/>
    </row>
    <row r="297" spans="1:1" x14ac:dyDescent="0.25">
      <c r="A297" s="23"/>
    </row>
    <row r="298" spans="1:1" x14ac:dyDescent="0.25">
      <c r="A298" s="23"/>
    </row>
    <row r="299" spans="1:1" x14ac:dyDescent="0.25">
      <c r="A299" s="23"/>
    </row>
    <row r="300" spans="1:1" x14ac:dyDescent="0.25">
      <c r="A300" s="23"/>
    </row>
    <row r="301" spans="1:1" x14ac:dyDescent="0.25">
      <c r="A301" s="23"/>
    </row>
    <row r="302" spans="1:1" x14ac:dyDescent="0.25">
      <c r="A302" s="23"/>
    </row>
    <row r="303" spans="1:1" x14ac:dyDescent="0.25">
      <c r="A303" s="23"/>
    </row>
    <row r="304" spans="1:1" x14ac:dyDescent="0.25">
      <c r="A304" s="23"/>
    </row>
    <row r="305" spans="1:1" x14ac:dyDescent="0.25">
      <c r="A305" s="23"/>
    </row>
    <row r="306" spans="1:1" x14ac:dyDescent="0.25">
      <c r="A306" s="23"/>
    </row>
    <row r="307" spans="1:1" x14ac:dyDescent="0.25">
      <c r="A307" s="23"/>
    </row>
    <row r="308" spans="1:1" x14ac:dyDescent="0.25">
      <c r="A308" s="23"/>
    </row>
    <row r="309" spans="1:1" x14ac:dyDescent="0.25">
      <c r="A309" s="23"/>
    </row>
    <row r="310" spans="1:1" x14ac:dyDescent="0.25">
      <c r="A310" s="23"/>
    </row>
    <row r="311" spans="1:1" x14ac:dyDescent="0.25">
      <c r="A311" s="23"/>
    </row>
    <row r="312" spans="1:1" x14ac:dyDescent="0.25">
      <c r="A312" s="23"/>
    </row>
    <row r="313" spans="1:1" x14ac:dyDescent="0.25">
      <c r="A313" s="23"/>
    </row>
    <row r="314" spans="1:1" x14ac:dyDescent="0.25">
      <c r="A314" s="23"/>
    </row>
    <row r="315" spans="1:1" x14ac:dyDescent="0.25">
      <c r="A315" s="23"/>
    </row>
    <row r="316" spans="1:1" x14ac:dyDescent="0.25">
      <c r="A316" s="23"/>
    </row>
    <row r="317" spans="1:1" x14ac:dyDescent="0.25">
      <c r="A317" s="23"/>
    </row>
    <row r="318" spans="1:1" x14ac:dyDescent="0.25">
      <c r="A318" s="23"/>
    </row>
    <row r="319" spans="1:1" x14ac:dyDescent="0.25">
      <c r="A319" s="23"/>
    </row>
    <row r="320" spans="1:1" x14ac:dyDescent="0.25">
      <c r="A320" s="23"/>
    </row>
    <row r="321" spans="1:1" x14ac:dyDescent="0.25">
      <c r="A321" s="23"/>
    </row>
    <row r="322" spans="1:1" x14ac:dyDescent="0.25">
      <c r="A322" s="23"/>
    </row>
    <row r="323" spans="1:1" x14ac:dyDescent="0.25">
      <c r="A323" s="23"/>
    </row>
    <row r="324" spans="1:1" x14ac:dyDescent="0.25">
      <c r="A324" s="23"/>
    </row>
    <row r="325" spans="1:1" x14ac:dyDescent="0.25">
      <c r="A325" s="23"/>
    </row>
    <row r="326" spans="1:1" x14ac:dyDescent="0.25">
      <c r="A326" s="23"/>
    </row>
    <row r="327" spans="1:1" x14ac:dyDescent="0.25">
      <c r="A327" s="23"/>
    </row>
    <row r="328" spans="1:1" x14ac:dyDescent="0.25">
      <c r="A328" s="23"/>
    </row>
    <row r="329" spans="1:1" x14ac:dyDescent="0.25">
      <c r="A329" s="23"/>
    </row>
    <row r="330" spans="1:1" x14ac:dyDescent="0.25">
      <c r="A330" s="23"/>
    </row>
    <row r="331" spans="1:1" x14ac:dyDescent="0.25">
      <c r="A331" s="23"/>
    </row>
    <row r="332" spans="1:1" x14ac:dyDescent="0.25">
      <c r="A332" s="23"/>
    </row>
    <row r="333" spans="1:1" x14ac:dyDescent="0.25">
      <c r="A333" s="23"/>
    </row>
    <row r="334" spans="1:1" x14ac:dyDescent="0.25">
      <c r="A334" s="23"/>
    </row>
    <row r="335" spans="1:1" x14ac:dyDescent="0.25">
      <c r="A335" s="23"/>
    </row>
    <row r="336" spans="1:1" x14ac:dyDescent="0.25">
      <c r="A336" s="23"/>
    </row>
    <row r="337" spans="1:1" x14ac:dyDescent="0.25">
      <c r="A337" s="23"/>
    </row>
    <row r="338" spans="1:1" x14ac:dyDescent="0.25">
      <c r="A338" s="23"/>
    </row>
    <row r="339" spans="1:1" x14ac:dyDescent="0.25">
      <c r="A339" s="23"/>
    </row>
    <row r="340" spans="1:1" x14ac:dyDescent="0.25">
      <c r="A340" s="23"/>
    </row>
    <row r="341" spans="1:1" x14ac:dyDescent="0.25">
      <c r="A341" s="23"/>
    </row>
    <row r="342" spans="1:1" x14ac:dyDescent="0.25">
      <c r="A342" s="23"/>
    </row>
    <row r="343" spans="1:1" x14ac:dyDescent="0.25">
      <c r="A343" s="23"/>
    </row>
    <row r="344" spans="1:1" x14ac:dyDescent="0.25">
      <c r="A344" s="23"/>
    </row>
    <row r="345" spans="1:1" x14ac:dyDescent="0.25">
      <c r="A345" s="23"/>
    </row>
    <row r="346" spans="1:1" x14ac:dyDescent="0.25">
      <c r="A346" s="23"/>
    </row>
    <row r="347" spans="1:1" x14ac:dyDescent="0.25">
      <c r="A347" s="23"/>
    </row>
    <row r="348" spans="1:1" x14ac:dyDescent="0.25">
      <c r="A348" s="23"/>
    </row>
    <row r="349" spans="1:1" x14ac:dyDescent="0.25">
      <c r="A349" s="23"/>
    </row>
    <row r="350" spans="1:1" x14ac:dyDescent="0.25">
      <c r="A350" s="23"/>
    </row>
    <row r="351" spans="1:1" x14ac:dyDescent="0.25">
      <c r="A351" s="23"/>
    </row>
    <row r="352" spans="1:1" x14ac:dyDescent="0.25">
      <c r="A352" s="23"/>
    </row>
    <row r="353" spans="1:1" x14ac:dyDescent="0.25">
      <c r="A353" s="23"/>
    </row>
    <row r="354" spans="1:1" x14ac:dyDescent="0.25">
      <c r="A354" s="23"/>
    </row>
    <row r="355" spans="1:1" x14ac:dyDescent="0.25">
      <c r="A355" s="23"/>
    </row>
    <row r="356" spans="1:1" x14ac:dyDescent="0.25">
      <c r="A356" s="23"/>
    </row>
    <row r="357" spans="1:1" x14ac:dyDescent="0.25">
      <c r="A357" s="23"/>
    </row>
    <row r="358" spans="1:1" x14ac:dyDescent="0.25">
      <c r="A358" s="23"/>
    </row>
    <row r="359" spans="1:1" x14ac:dyDescent="0.25">
      <c r="A359" s="23"/>
    </row>
    <row r="360" spans="1:1" x14ac:dyDescent="0.25">
      <c r="A360" s="23"/>
    </row>
    <row r="361" spans="1:1" x14ac:dyDescent="0.25">
      <c r="A361" s="23"/>
    </row>
    <row r="362" spans="1:1" x14ac:dyDescent="0.25">
      <c r="A362" s="23"/>
    </row>
    <row r="363" spans="1:1" x14ac:dyDescent="0.25">
      <c r="A363" s="23"/>
    </row>
    <row r="364" spans="1:1" x14ac:dyDescent="0.25">
      <c r="A364" s="23"/>
    </row>
    <row r="365" spans="1:1" x14ac:dyDescent="0.25">
      <c r="A365" s="23"/>
    </row>
    <row r="366" spans="1:1" x14ac:dyDescent="0.25">
      <c r="A366" s="23"/>
    </row>
    <row r="367" spans="1:1" x14ac:dyDescent="0.25">
      <c r="A367" s="23"/>
    </row>
    <row r="368" spans="1:1" x14ac:dyDescent="0.25">
      <c r="A368" s="23"/>
    </row>
    <row r="369" spans="1:1" x14ac:dyDescent="0.25">
      <c r="A369" s="23"/>
    </row>
    <row r="370" spans="1:1" x14ac:dyDescent="0.25">
      <c r="A370" s="23"/>
    </row>
    <row r="371" spans="1:1" x14ac:dyDescent="0.25">
      <c r="A371" s="23"/>
    </row>
    <row r="372" spans="1:1" x14ac:dyDescent="0.25">
      <c r="A372" s="23"/>
    </row>
    <row r="373" spans="1:1" x14ac:dyDescent="0.25">
      <c r="A373" s="23"/>
    </row>
    <row r="374" spans="1:1" x14ac:dyDescent="0.25">
      <c r="A374" s="23"/>
    </row>
    <row r="375" spans="1:1" x14ac:dyDescent="0.25">
      <c r="A375" s="23"/>
    </row>
    <row r="376" spans="1:1" x14ac:dyDescent="0.25">
      <c r="A376" s="23"/>
    </row>
    <row r="377" spans="1:1" x14ac:dyDescent="0.25">
      <c r="A377" s="23"/>
    </row>
    <row r="378" spans="1:1" x14ac:dyDescent="0.25">
      <c r="A378" s="23"/>
    </row>
    <row r="379" spans="1:1" x14ac:dyDescent="0.25">
      <c r="A379" s="23"/>
    </row>
    <row r="380" spans="1:1" x14ac:dyDescent="0.25">
      <c r="A380" s="23"/>
    </row>
    <row r="381" spans="1:1" x14ac:dyDescent="0.25">
      <c r="A381" s="23"/>
    </row>
    <row r="382" spans="1:1" x14ac:dyDescent="0.25">
      <c r="A382" s="23"/>
    </row>
    <row r="383" spans="1:1" x14ac:dyDescent="0.25">
      <c r="A383" s="23"/>
    </row>
    <row r="384" spans="1:1" x14ac:dyDescent="0.25">
      <c r="A384" s="23"/>
    </row>
    <row r="385" spans="1:1" x14ac:dyDescent="0.25">
      <c r="A385" s="23"/>
    </row>
    <row r="386" spans="1:1" x14ac:dyDescent="0.25">
      <c r="A386" s="23"/>
    </row>
    <row r="387" spans="1:1" x14ac:dyDescent="0.25">
      <c r="A387" s="23"/>
    </row>
    <row r="388" spans="1:1" x14ac:dyDescent="0.25">
      <c r="A388" s="23"/>
    </row>
    <row r="389" spans="1:1" x14ac:dyDescent="0.25">
      <c r="A389" s="23"/>
    </row>
    <row r="390" spans="1:1" x14ac:dyDescent="0.25">
      <c r="A390" s="23"/>
    </row>
    <row r="391" spans="1:1" x14ac:dyDescent="0.25">
      <c r="A391" s="23"/>
    </row>
    <row r="392" spans="1:1" x14ac:dyDescent="0.25">
      <c r="A392" s="23"/>
    </row>
    <row r="393" spans="1:1" x14ac:dyDescent="0.25">
      <c r="A393" s="23"/>
    </row>
    <row r="394" spans="1:1" x14ac:dyDescent="0.25">
      <c r="A394" s="23"/>
    </row>
    <row r="395" spans="1:1" x14ac:dyDescent="0.25">
      <c r="A395" s="23"/>
    </row>
    <row r="396" spans="1:1" x14ac:dyDescent="0.25">
      <c r="A396" s="23"/>
    </row>
    <row r="397" spans="1:1" x14ac:dyDescent="0.25">
      <c r="A397" s="23"/>
    </row>
    <row r="398" spans="1:1" x14ac:dyDescent="0.25">
      <c r="A398" s="23"/>
    </row>
    <row r="399" spans="1:1" x14ac:dyDescent="0.25">
      <c r="A399" s="23"/>
    </row>
    <row r="400" spans="1:1" x14ac:dyDescent="0.25">
      <c r="A400" s="23"/>
    </row>
    <row r="401" spans="1:1" x14ac:dyDescent="0.25">
      <c r="A401" s="23"/>
    </row>
    <row r="402" spans="1:1" x14ac:dyDescent="0.25">
      <c r="A402" s="23"/>
    </row>
    <row r="403" spans="1:1" x14ac:dyDescent="0.25">
      <c r="A403" s="23"/>
    </row>
    <row r="404" spans="1:1" x14ac:dyDescent="0.25">
      <c r="A404" s="23"/>
    </row>
    <row r="405" spans="1:1" x14ac:dyDescent="0.25">
      <c r="A405" s="23"/>
    </row>
    <row r="406" spans="1:1" x14ac:dyDescent="0.25">
      <c r="A406" s="23"/>
    </row>
    <row r="407" spans="1:1" x14ac:dyDescent="0.25">
      <c r="A407" s="23"/>
    </row>
    <row r="408" spans="1:1" x14ac:dyDescent="0.25">
      <c r="A408" s="23"/>
    </row>
    <row r="409" spans="1:1" x14ac:dyDescent="0.25">
      <c r="A409" s="23"/>
    </row>
    <row r="410" spans="1:1" x14ac:dyDescent="0.25">
      <c r="A410" s="23"/>
    </row>
    <row r="411" spans="1:1" x14ac:dyDescent="0.25">
      <c r="A411" s="23"/>
    </row>
    <row r="412" spans="1:1" x14ac:dyDescent="0.25">
      <c r="A412" s="23"/>
    </row>
    <row r="413" spans="1:1" x14ac:dyDescent="0.25">
      <c r="A413" s="23"/>
    </row>
    <row r="414" spans="1:1" x14ac:dyDescent="0.25">
      <c r="A414" s="23"/>
    </row>
    <row r="415" spans="1:1" x14ac:dyDescent="0.25">
      <c r="A415" s="23"/>
    </row>
    <row r="416" spans="1:1" x14ac:dyDescent="0.25">
      <c r="A416" s="23"/>
    </row>
    <row r="417" spans="1:1" x14ac:dyDescent="0.25">
      <c r="A417" s="23"/>
    </row>
    <row r="418" spans="1:1" x14ac:dyDescent="0.25">
      <c r="A418" s="23"/>
    </row>
    <row r="419" spans="1:1" x14ac:dyDescent="0.25">
      <c r="A419" s="23"/>
    </row>
    <row r="420" spans="1:1" x14ac:dyDescent="0.25">
      <c r="A420" s="23"/>
    </row>
    <row r="421" spans="1:1" x14ac:dyDescent="0.25">
      <c r="A421" s="23"/>
    </row>
    <row r="422" spans="1:1" x14ac:dyDescent="0.25">
      <c r="A422" s="23"/>
    </row>
    <row r="423" spans="1:1" x14ac:dyDescent="0.25">
      <c r="A423" s="23"/>
    </row>
    <row r="424" spans="1:1" x14ac:dyDescent="0.25">
      <c r="A424" s="23"/>
    </row>
    <row r="425" spans="1:1" x14ac:dyDescent="0.25">
      <c r="A425" s="23"/>
    </row>
    <row r="426" spans="1:1" x14ac:dyDescent="0.25">
      <c r="A426" s="23"/>
    </row>
    <row r="427" spans="1:1" x14ac:dyDescent="0.25">
      <c r="A427" s="23"/>
    </row>
    <row r="428" spans="1:1" x14ac:dyDescent="0.25">
      <c r="A428" s="23"/>
    </row>
    <row r="429" spans="1:1" x14ac:dyDescent="0.25">
      <c r="A429" s="23"/>
    </row>
    <row r="430" spans="1:1" x14ac:dyDescent="0.25">
      <c r="A430" s="23"/>
    </row>
    <row r="431" spans="1:1" x14ac:dyDescent="0.25">
      <c r="A431" s="23"/>
    </row>
    <row r="432" spans="1:1" x14ac:dyDescent="0.25">
      <c r="A432" s="23"/>
    </row>
    <row r="433" spans="1:1" x14ac:dyDescent="0.25">
      <c r="A433" s="23"/>
    </row>
    <row r="434" spans="1:1" x14ac:dyDescent="0.25">
      <c r="A434" s="23"/>
    </row>
    <row r="435" spans="1:1" x14ac:dyDescent="0.25">
      <c r="A435" s="23"/>
    </row>
    <row r="436" spans="1:1" x14ac:dyDescent="0.25">
      <c r="A436" s="23"/>
    </row>
    <row r="437" spans="1:1" x14ac:dyDescent="0.25">
      <c r="A437" s="23"/>
    </row>
    <row r="438" spans="1:1" x14ac:dyDescent="0.25">
      <c r="A438" s="23"/>
    </row>
    <row r="439" spans="1:1" x14ac:dyDescent="0.25">
      <c r="A439" s="23"/>
    </row>
    <row r="440" spans="1:1" x14ac:dyDescent="0.25">
      <c r="A440" s="23"/>
    </row>
    <row r="441" spans="1:1" x14ac:dyDescent="0.25">
      <c r="A441" s="23"/>
    </row>
    <row r="442" spans="1:1" x14ac:dyDescent="0.25">
      <c r="A442" s="23"/>
    </row>
    <row r="443" spans="1:1" x14ac:dyDescent="0.25">
      <c r="A443" s="23"/>
    </row>
    <row r="444" spans="1:1" x14ac:dyDescent="0.25">
      <c r="A444" s="23"/>
    </row>
    <row r="445" spans="1:1" x14ac:dyDescent="0.25">
      <c r="A445" s="23"/>
    </row>
    <row r="446" spans="1:1" x14ac:dyDescent="0.25">
      <c r="A446" s="23"/>
    </row>
    <row r="447" spans="1:1" x14ac:dyDescent="0.25">
      <c r="A447" s="23"/>
    </row>
    <row r="448" spans="1:1" x14ac:dyDescent="0.25">
      <c r="A448" s="23"/>
    </row>
    <row r="449" spans="1:1" x14ac:dyDescent="0.25">
      <c r="A449" s="23"/>
    </row>
    <row r="450" spans="1:1" x14ac:dyDescent="0.25">
      <c r="A450" s="23"/>
    </row>
    <row r="451" spans="1:1" x14ac:dyDescent="0.25">
      <c r="A451" s="23"/>
    </row>
    <row r="452" spans="1:1" x14ac:dyDescent="0.25">
      <c r="A452" s="23"/>
    </row>
    <row r="453" spans="1:1" x14ac:dyDescent="0.25">
      <c r="A453" s="23"/>
    </row>
    <row r="454" spans="1:1" x14ac:dyDescent="0.25">
      <c r="A454" s="23"/>
    </row>
    <row r="455" spans="1:1" x14ac:dyDescent="0.25">
      <c r="A455" s="23"/>
    </row>
    <row r="456" spans="1:1" x14ac:dyDescent="0.25">
      <c r="A456" s="23"/>
    </row>
    <row r="457" spans="1:1" x14ac:dyDescent="0.25">
      <c r="A457" s="23"/>
    </row>
    <row r="458" spans="1:1" x14ac:dyDescent="0.25">
      <c r="A458" s="23"/>
    </row>
    <row r="459" spans="1:1" x14ac:dyDescent="0.25">
      <c r="A459" s="23"/>
    </row>
    <row r="460" spans="1:1" x14ac:dyDescent="0.25">
      <c r="A460" s="23"/>
    </row>
    <row r="461" spans="1:1" x14ac:dyDescent="0.25">
      <c r="A461" s="23"/>
    </row>
    <row r="462" spans="1:1" x14ac:dyDescent="0.25">
      <c r="A462" s="23"/>
    </row>
    <row r="463" spans="1:1" x14ac:dyDescent="0.25">
      <c r="A463" s="23"/>
    </row>
    <row r="464" spans="1:1" x14ac:dyDescent="0.25">
      <c r="A464" s="23"/>
    </row>
    <row r="465" spans="1:1" x14ac:dyDescent="0.25">
      <c r="A465" s="23"/>
    </row>
    <row r="466" spans="1:1" x14ac:dyDescent="0.25">
      <c r="A466" s="23"/>
    </row>
    <row r="467" spans="1:1" x14ac:dyDescent="0.25">
      <c r="A467" s="23"/>
    </row>
    <row r="468" spans="1:1" x14ac:dyDescent="0.25">
      <c r="A468" s="23"/>
    </row>
    <row r="469" spans="1:1" x14ac:dyDescent="0.25">
      <c r="A469" s="23"/>
    </row>
    <row r="470" spans="1:1" x14ac:dyDescent="0.25">
      <c r="A470" s="23"/>
    </row>
    <row r="471" spans="1:1" x14ac:dyDescent="0.25">
      <c r="A471" s="23"/>
    </row>
    <row r="472" spans="1:1" x14ac:dyDescent="0.25">
      <c r="A472" s="23"/>
    </row>
    <row r="473" spans="1:1" x14ac:dyDescent="0.25">
      <c r="A473" s="23"/>
    </row>
    <row r="474" spans="1:1" x14ac:dyDescent="0.25">
      <c r="A474" s="23"/>
    </row>
    <row r="475" spans="1:1" x14ac:dyDescent="0.25">
      <c r="A475" s="23"/>
    </row>
    <row r="476" spans="1:1" x14ac:dyDescent="0.25">
      <c r="A476" s="23"/>
    </row>
    <row r="477" spans="1:1" x14ac:dyDescent="0.25">
      <c r="A477" s="23"/>
    </row>
    <row r="478" spans="1:1" x14ac:dyDescent="0.25">
      <c r="A478" s="23"/>
    </row>
    <row r="479" spans="1:1" x14ac:dyDescent="0.25">
      <c r="A479" s="23"/>
    </row>
    <row r="480" spans="1:1" x14ac:dyDescent="0.25">
      <c r="A480" s="23"/>
    </row>
    <row r="481" spans="1:1" x14ac:dyDescent="0.25">
      <c r="A481" s="23"/>
    </row>
    <row r="482" spans="1:1" x14ac:dyDescent="0.25">
      <c r="A482" s="23"/>
    </row>
    <row r="483" spans="1:1" x14ac:dyDescent="0.25">
      <c r="A483" s="23"/>
    </row>
    <row r="484" spans="1:1" x14ac:dyDescent="0.25">
      <c r="A484" s="23"/>
    </row>
    <row r="485" spans="1:1" x14ac:dyDescent="0.25">
      <c r="A485" s="23"/>
    </row>
    <row r="486" spans="1:1" x14ac:dyDescent="0.25">
      <c r="A486" s="23"/>
    </row>
    <row r="487" spans="1:1" x14ac:dyDescent="0.25">
      <c r="A487" s="23"/>
    </row>
    <row r="488" spans="1:1" x14ac:dyDescent="0.25">
      <c r="A488" s="23"/>
    </row>
    <row r="489" spans="1:1" x14ac:dyDescent="0.25">
      <c r="A489" s="23"/>
    </row>
    <row r="490" spans="1:1" x14ac:dyDescent="0.25">
      <c r="A490" s="23"/>
    </row>
    <row r="491" spans="1:1" x14ac:dyDescent="0.25">
      <c r="A491" s="23"/>
    </row>
    <row r="492" spans="1:1" x14ac:dyDescent="0.25">
      <c r="A492" s="23"/>
    </row>
    <row r="493" spans="1:1" x14ac:dyDescent="0.25">
      <c r="A493" s="23"/>
    </row>
    <row r="494" spans="1:1" x14ac:dyDescent="0.25">
      <c r="A494" s="23"/>
    </row>
    <row r="495" spans="1:1" x14ac:dyDescent="0.25">
      <c r="A495" s="23"/>
    </row>
    <row r="496" spans="1:1" x14ac:dyDescent="0.25">
      <c r="A496" s="23"/>
    </row>
    <row r="497" spans="1:1" x14ac:dyDescent="0.25">
      <c r="A497" s="23"/>
    </row>
    <row r="498" spans="1:1" x14ac:dyDescent="0.25">
      <c r="A498" s="23"/>
    </row>
    <row r="499" spans="1:1" x14ac:dyDescent="0.25">
      <c r="A499" s="23"/>
    </row>
    <row r="500" spans="1:1" x14ac:dyDescent="0.25">
      <c r="A500" s="23"/>
    </row>
    <row r="501" spans="1:1" x14ac:dyDescent="0.25">
      <c r="A501" s="23"/>
    </row>
    <row r="502" spans="1:1" x14ac:dyDescent="0.25">
      <c r="A502" s="23"/>
    </row>
    <row r="503" spans="1:1" x14ac:dyDescent="0.25">
      <c r="A503" s="23"/>
    </row>
    <row r="504" spans="1:1" x14ac:dyDescent="0.25">
      <c r="A504" s="23"/>
    </row>
    <row r="505" spans="1:1" x14ac:dyDescent="0.25">
      <c r="A505" s="23"/>
    </row>
    <row r="506" spans="1:1" x14ac:dyDescent="0.25">
      <c r="A506" s="23"/>
    </row>
    <row r="507" spans="1:1" x14ac:dyDescent="0.25">
      <c r="A507" s="23"/>
    </row>
    <row r="508" spans="1:1" x14ac:dyDescent="0.25">
      <c r="A508" s="23"/>
    </row>
    <row r="509" spans="1:1" x14ac:dyDescent="0.25">
      <c r="A509" s="23"/>
    </row>
    <row r="510" spans="1:1" x14ac:dyDescent="0.25">
      <c r="A510" s="23"/>
    </row>
    <row r="511" spans="1:1" x14ac:dyDescent="0.25">
      <c r="A511" s="23"/>
    </row>
    <row r="512" spans="1:1" x14ac:dyDescent="0.25">
      <c r="A512" s="23"/>
    </row>
    <row r="513" spans="1:1" x14ac:dyDescent="0.25">
      <c r="A513" s="23"/>
    </row>
    <row r="514" spans="1:1" x14ac:dyDescent="0.25">
      <c r="A514" s="23"/>
    </row>
    <row r="515" spans="1:1" x14ac:dyDescent="0.25">
      <c r="A515" s="23"/>
    </row>
    <row r="516" spans="1:1" x14ac:dyDescent="0.25">
      <c r="A516" s="23"/>
    </row>
    <row r="517" spans="1:1" x14ac:dyDescent="0.25">
      <c r="A517" s="23"/>
    </row>
    <row r="518" spans="1:1" x14ac:dyDescent="0.25">
      <c r="A518" s="23"/>
    </row>
    <row r="519" spans="1:1" x14ac:dyDescent="0.25">
      <c r="A519" s="23"/>
    </row>
    <row r="520" spans="1:1" x14ac:dyDescent="0.25">
      <c r="A520" s="23"/>
    </row>
    <row r="521" spans="1:1" x14ac:dyDescent="0.25">
      <c r="A521" s="23"/>
    </row>
    <row r="522" spans="1:1" x14ac:dyDescent="0.25">
      <c r="A522" s="2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2.75" x14ac:dyDescent="0.2"/>
  <sheetData>
    <row r="1" spans="1:5" x14ac:dyDescent="0.2">
      <c r="A1" s="25" t="s">
        <v>12</v>
      </c>
      <c r="B1" s="25" t="s">
        <v>21</v>
      </c>
      <c r="C1" s="25" t="s">
        <v>22</v>
      </c>
      <c r="D1" s="25" t="s">
        <v>23</v>
      </c>
      <c r="E1" s="25" t="s">
        <v>24</v>
      </c>
    </row>
    <row r="2" spans="1:5" x14ac:dyDescent="0.2">
      <c r="A2" s="18">
        <v>39562</v>
      </c>
      <c r="B2" s="18">
        <v>40327</v>
      </c>
      <c r="C2">
        <f>DATEDIF(A2,B2,D2)</f>
        <v>25</v>
      </c>
      <c r="D2" s="24" t="s">
        <v>25</v>
      </c>
      <c r="E2" t="s">
        <v>31</v>
      </c>
    </row>
    <row r="3" spans="1:5" x14ac:dyDescent="0.2">
      <c r="A3" s="18">
        <v>39562</v>
      </c>
      <c r="B3" s="18">
        <v>40327</v>
      </c>
      <c r="C3">
        <f t="shared" ref="C3:C7" si="0">DATEDIF(A3,B3,D3)</f>
        <v>765</v>
      </c>
      <c r="D3" s="24" t="s">
        <v>26</v>
      </c>
      <c r="E3" t="s">
        <v>34</v>
      </c>
    </row>
    <row r="4" spans="1:5" x14ac:dyDescent="0.2">
      <c r="A4" s="18">
        <v>39562</v>
      </c>
      <c r="B4" s="18">
        <v>40327</v>
      </c>
      <c r="C4">
        <f t="shared" si="0"/>
        <v>2</v>
      </c>
      <c r="D4" s="24" t="s">
        <v>27</v>
      </c>
      <c r="E4" t="s">
        <v>32</v>
      </c>
    </row>
    <row r="5" spans="1:5" x14ac:dyDescent="0.2">
      <c r="A5" s="18">
        <v>39562</v>
      </c>
      <c r="B5" s="18">
        <v>40327</v>
      </c>
      <c r="C5">
        <f t="shared" si="0"/>
        <v>1</v>
      </c>
      <c r="D5" s="24" t="s">
        <v>28</v>
      </c>
      <c r="E5" t="s">
        <v>33</v>
      </c>
    </row>
    <row r="6" spans="1:5" x14ac:dyDescent="0.2">
      <c r="A6" s="18">
        <v>39562</v>
      </c>
      <c r="B6" s="18">
        <v>40327</v>
      </c>
      <c r="C6">
        <f t="shared" si="0"/>
        <v>35</v>
      </c>
      <c r="D6" s="24" t="s">
        <v>29</v>
      </c>
      <c r="E6" t="s">
        <v>35</v>
      </c>
    </row>
    <row r="7" spans="1:5" x14ac:dyDescent="0.2">
      <c r="A7" s="18">
        <v>39562</v>
      </c>
      <c r="B7" s="18">
        <v>40327</v>
      </c>
      <c r="C7">
        <f t="shared" si="0"/>
        <v>5</v>
      </c>
      <c r="D7" s="24" t="s">
        <v>30</v>
      </c>
      <c r="E7" t="s">
        <v>36</v>
      </c>
    </row>
    <row r="8" spans="1:5" x14ac:dyDescent="0.2">
      <c r="A8" s="18"/>
      <c r="B8" s="18"/>
    </row>
    <row r="9" spans="1:5" x14ac:dyDescent="0.2">
      <c r="A9" s="18"/>
      <c r="B9" s="18"/>
    </row>
    <row r="10" spans="1:5" x14ac:dyDescent="0.2">
      <c r="A10" s="18"/>
      <c r="B10" s="1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rozdíl_časů</vt:lpstr>
      <vt:lpstr>převod času</vt:lpstr>
      <vt:lpstr>zrychlené zadávání</vt:lpstr>
      <vt:lpstr>čas+číslo</vt:lpstr>
      <vt:lpstr>konverze čísla na čas</vt:lpstr>
      <vt:lpstr>první den</vt:lpstr>
      <vt:lpstr>seznam dnů</vt:lpstr>
      <vt:lpstr>DATEDIF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2010-05-06T12:56:13Z</dcterms:created>
  <dcterms:modified xsi:type="dcterms:W3CDTF">2010-10-18T13:58:16Z</dcterms:modified>
  <cp:category>Microsoft Office - Excel 2007, Excel 2010</cp:category>
</cp:coreProperties>
</file>